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B3010" i="106" s="1"/>
  <c r="D3010" i="106" s="1"/>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3" i="29"/>
  <c r="B3673" i="106" s="1"/>
  <c r="D3673" i="106" s="1"/>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8" i="36"/>
  <c r="D60" i="36"/>
  <c r="D74" i="36"/>
  <c r="D75" i="36"/>
  <c r="D77" i="36"/>
  <c r="D78" i="36"/>
  <c r="D85" i="36"/>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s="1"/>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4" i="4"/>
  <c r="B2609" i="106" s="1"/>
  <c r="D2609" i="106" s="1"/>
  <c r="G15" i="4"/>
  <c r="C14" i="4"/>
  <c r="B2558" i="106" s="1"/>
  <c r="D2558" i="106" s="1"/>
  <c r="D14" i="4"/>
  <c r="B2570" i="106" s="1"/>
  <c r="D2570" i="106" s="1"/>
  <c r="F14" i="4"/>
  <c r="B2597" i="106" s="1"/>
  <c r="D2597" i="106" s="1"/>
  <c r="E15" i="4"/>
  <c r="B2633" i="106" s="1"/>
  <c r="D2633" i="106" s="1"/>
  <c r="B6032" i="106"/>
  <c r="D6032"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G173" i="5"/>
  <c r="B5778" i="106" s="1"/>
  <c r="D5778" i="106" s="1"/>
  <c r="F129" i="34"/>
  <c r="F128" i="34"/>
  <c r="F110" i="34"/>
  <c r="F94" i="34"/>
  <c r="B5847" i="106"/>
  <c r="D5847" i="106" s="1"/>
  <c r="B5752" i="106"/>
  <c r="D5752" i="106" s="1"/>
  <c r="I6" i="4"/>
  <c r="B5011" i="106" s="1"/>
  <c r="D5011" i="106" s="1"/>
  <c r="J173" i="5"/>
  <c r="H173" i="5"/>
  <c r="H6" i="4" s="1"/>
  <c r="B2656" i="106" s="1"/>
  <c r="D2656" i="106" s="1"/>
  <c r="F109" i="5"/>
  <c r="F4" i="4" s="1"/>
  <c r="F106" i="34"/>
  <c r="F105" i="34"/>
  <c r="D17" i="7"/>
  <c r="B4104" i="106" s="1"/>
  <c r="D4104" i="106" s="1"/>
  <c r="D12" i="7"/>
  <c r="B1769" i="106" s="1"/>
  <c r="D1769" i="106" s="1"/>
  <c r="D15" i="7"/>
  <c r="B1772" i="106" s="1"/>
  <c r="D1772" i="106" s="1"/>
  <c r="B7760" i="106"/>
  <c r="D7760" i="106" s="1"/>
  <c r="L41" i="3" l="1"/>
  <c r="N22" i="3"/>
  <c r="B283" i="106" s="1"/>
  <c r="D283" i="106" s="1"/>
  <c r="G204" i="29"/>
  <c r="K178" i="29"/>
  <c r="F13" i="4" s="1"/>
  <c r="B2596" i="106" s="1"/>
  <c r="D2596" i="106" s="1"/>
  <c r="K223" i="29"/>
  <c r="L331" i="29"/>
  <c r="L354" i="29"/>
  <c r="J109" i="5"/>
  <c r="J275" i="5" s="1"/>
  <c r="B7055" i="106" s="1"/>
  <c r="D7055" i="106" s="1"/>
  <c r="B1746" i="106"/>
  <c r="D1746" i="106" s="1"/>
  <c r="L13" i="11"/>
  <c r="B2060" i="106" s="1"/>
  <c r="D2060" i="106" s="1"/>
  <c r="B5906" i="106"/>
  <c r="D5906" i="106" s="1"/>
  <c r="D14" i="7"/>
  <c r="B1770" i="106" s="1"/>
  <c r="D1770" i="106" s="1"/>
  <c r="B4373" i="106"/>
  <c r="D4373" i="106" s="1"/>
  <c r="I274" i="5"/>
  <c r="K109" i="5"/>
  <c r="B1752" i="106"/>
  <c r="D1752" i="106" s="1"/>
  <c r="D11" i="7"/>
  <c r="B1768" i="106" s="1"/>
  <c r="D1768" i="106" s="1"/>
  <c r="B1747" i="106"/>
  <c r="D1747" i="106" s="1"/>
  <c r="D7" i="7"/>
  <c r="B1763" i="106" s="1"/>
  <c r="D1763" i="106" s="1"/>
  <c r="B7211" i="106"/>
  <c r="D7211" i="106" s="1"/>
  <c r="K329" i="29"/>
  <c r="B6216" i="106"/>
  <c r="D6216" i="106" s="1"/>
  <c r="D57" i="36"/>
  <c r="H109" i="5"/>
  <c r="F130" i="34"/>
  <c r="B4396" i="106"/>
  <c r="D4396" i="106" s="1"/>
  <c r="F127" i="34"/>
  <c r="B4951" i="106"/>
  <c r="D4951" i="106" s="1"/>
  <c r="K274" i="5"/>
  <c r="G109" i="5"/>
  <c r="B5730" i="106"/>
  <c r="D5730" i="106" s="1"/>
  <c r="B5334" i="106"/>
  <c r="D5334" i="106" s="1"/>
  <c r="D109" i="5"/>
  <c r="B7071" i="106"/>
  <c r="D7071" i="106" s="1"/>
  <c r="F66" i="34"/>
  <c r="F44" i="34"/>
  <c r="B6887" i="106"/>
  <c r="D6887" i="106" s="1"/>
  <c r="B6877" i="106"/>
  <c r="D6877" i="106" s="1"/>
  <c r="F39" i="34"/>
  <c r="F104" i="34"/>
  <c r="B6397" i="106"/>
  <c r="D6397" i="106" s="1"/>
  <c r="J6" i="4"/>
  <c r="B6221" i="106" s="1"/>
  <c r="D6221" i="106" s="1"/>
  <c r="D18" i="7"/>
  <c r="B4105" i="106" s="1"/>
  <c r="D4105" i="106" s="1"/>
  <c r="B5588" i="106"/>
  <c r="D5588" i="106" s="1"/>
  <c r="F126" i="34"/>
  <c r="D172" i="5"/>
  <c r="B6006" i="106"/>
  <c r="D6006" i="106" s="1"/>
  <c r="K173" i="5"/>
  <c r="B6893" i="106"/>
  <c r="D6893" i="106" s="1"/>
  <c r="F47" i="34"/>
  <c r="F16" i="11"/>
  <c r="B2031" i="106" s="1"/>
  <c r="D2031" i="106" s="1"/>
  <c r="C172" i="5"/>
  <c r="D9" i="7"/>
  <c r="B1767" i="106" s="1"/>
  <c r="D1767" i="106" s="1"/>
  <c r="F172" i="5"/>
  <c r="B5644" i="106" s="1"/>
  <c r="D5644" i="106" s="1"/>
  <c r="C109" i="5"/>
  <c r="L305" i="29"/>
  <c r="H341" i="29"/>
  <c r="B3654" i="106"/>
  <c r="D3654" i="106" s="1"/>
  <c r="B1339" i="106"/>
  <c r="D1339" i="106" s="1"/>
  <c r="C204" i="29"/>
  <c r="B1340" i="106" s="1"/>
  <c r="D1340" i="106" s="1"/>
  <c r="E129" i="29"/>
  <c r="B1239" i="106"/>
  <c r="D1239" i="106" s="1"/>
  <c r="E13" i="145"/>
  <c r="G13" i="145" s="1"/>
  <c r="B2724" i="106"/>
  <c r="D2724" i="106" s="1"/>
  <c r="B2105" i="106"/>
  <c r="D2105" i="106" s="1"/>
  <c r="I76" i="4"/>
  <c r="B3318" i="106" s="1"/>
  <c r="D3318" i="106" s="1"/>
  <c r="B1147" i="106"/>
  <c r="D1147" i="106" s="1"/>
  <c r="K110" i="29"/>
  <c r="D41" i="3"/>
  <c r="B122" i="106"/>
  <c r="D122" i="106" s="1"/>
  <c r="K28" i="118"/>
  <c r="O27" i="118" s="1"/>
  <c r="O29" i="118" s="1"/>
  <c r="F173" i="5"/>
  <c r="F6" i="4" s="1"/>
  <c r="B2593" i="106" s="1"/>
  <c r="D2593" i="106" s="1"/>
  <c r="D331" i="29"/>
  <c r="B7217" i="106" s="1"/>
  <c r="D7217" i="106" s="1"/>
  <c r="K323" i="29"/>
  <c r="K331" i="29" s="1"/>
  <c r="G341" i="29"/>
  <c r="B3647" i="106"/>
  <c r="D3647" i="106" s="1"/>
  <c r="B3454" i="106"/>
  <c r="D3454" i="106" s="1"/>
  <c r="L15" i="11"/>
  <c r="B3459" i="106" s="1"/>
  <c r="D3459" i="106" s="1"/>
  <c r="F77" i="4"/>
  <c r="B3255" i="106" s="1"/>
  <c r="D3255" i="106" s="1"/>
  <c r="B2049" i="106"/>
  <c r="D2049" i="106" s="1"/>
  <c r="K16" i="11"/>
  <c r="B2055" i="106" s="1"/>
  <c r="D2055" i="106" s="1"/>
  <c r="F21" i="8"/>
  <c r="B3689" i="106"/>
  <c r="D3689" i="106" s="1"/>
  <c r="D305" i="29"/>
  <c r="B1530" i="106" s="1"/>
  <c r="D1530" i="106" s="1"/>
  <c r="B1529" i="106"/>
  <c r="D1529" i="106" s="1"/>
  <c r="E138" i="29"/>
  <c r="B4203" i="106" s="1"/>
  <c r="D4203" i="106" s="1"/>
  <c r="B4202" i="106"/>
  <c r="D4202" i="106" s="1"/>
  <c r="B1225" i="106"/>
  <c r="D1225" i="106" s="1"/>
  <c r="C150" i="29"/>
  <c r="B1226" i="106" s="1"/>
  <c r="D1226" i="106" s="1"/>
  <c r="K341" i="29"/>
  <c r="K13" i="4" s="1"/>
  <c r="B3572" i="106" s="1"/>
  <c r="D3572" i="106" s="1"/>
  <c r="K286" i="29"/>
  <c r="B1512" i="106"/>
  <c r="D1512" i="106" s="1"/>
  <c r="F41" i="3"/>
  <c r="B169" i="106"/>
  <c r="D169" i="106" s="1"/>
  <c r="E16" i="145"/>
  <c r="G16" i="145" s="1"/>
  <c r="B1131" i="106"/>
  <c r="D1131" i="106" s="1"/>
  <c r="K76" i="4"/>
  <c r="B3586" i="106" s="1"/>
  <c r="D3586" i="106" s="1"/>
  <c r="I77" i="4"/>
  <c r="B3319" i="106" s="1"/>
  <c r="D3319" i="106" s="1"/>
  <c r="K344" i="29"/>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B2917" i="106" l="1"/>
  <c r="D2917" i="106" s="1"/>
  <c r="D59" i="36"/>
  <c r="N23" i="3"/>
  <c r="B284" i="106" s="1"/>
  <c r="D284" i="106" s="1"/>
  <c r="C114" i="29"/>
  <c r="B757" i="106" s="1"/>
  <c r="D757" i="106" s="1"/>
  <c r="F65" i="34"/>
  <c r="B1365" i="106"/>
  <c r="D1365" i="106" s="1"/>
  <c r="B1474" i="106"/>
  <c r="D1474" i="106" s="1"/>
  <c r="G12" i="4"/>
  <c r="B2607" i="106" s="1"/>
  <c r="D2607" i="106" s="1"/>
  <c r="B6352" i="106"/>
  <c r="D6352" i="106" s="1"/>
  <c r="J4" i="4"/>
  <c r="B6220" i="106" s="1"/>
  <c r="D6220" i="106" s="1"/>
  <c r="K332" i="29"/>
  <c r="B7225" i="106" s="1"/>
  <c r="D7225" i="106" s="1"/>
  <c r="D19" i="7"/>
  <c r="B1775" i="106" s="1"/>
  <c r="D1775" i="106" s="1"/>
  <c r="F175" i="34"/>
  <c r="L16" i="11"/>
  <c r="B2061" i="106" s="1"/>
  <c r="D2061" i="106" s="1"/>
  <c r="B1151" i="106"/>
  <c r="D1151" i="106" s="1"/>
  <c r="K112" i="29"/>
  <c r="C173" i="5"/>
  <c r="B5214" i="106"/>
  <c r="D5214" i="106" s="1"/>
  <c r="K6" i="4"/>
  <c r="B3570" i="106" s="1"/>
  <c r="D3570" i="106" s="1"/>
  <c r="B6014" i="106"/>
  <c r="D6014" i="106" s="1"/>
  <c r="B6024" i="106"/>
  <c r="D6024" i="106" s="1"/>
  <c r="G4" i="4"/>
  <c r="B2603" i="106" s="1"/>
  <c r="D2603" i="106" s="1"/>
  <c r="B3674" i="106"/>
  <c r="D3674" i="106" s="1"/>
  <c r="K15" i="4"/>
  <c r="B3573" i="106" s="1"/>
  <c r="D3573" i="106" s="1"/>
  <c r="B1515" i="106"/>
  <c r="D1515" i="106" s="1"/>
  <c r="G16" i="4"/>
  <c r="B2611" i="106" s="1"/>
  <c r="D2611" i="106" s="1"/>
  <c r="B3649" i="106"/>
  <c r="D3649" i="106" s="1"/>
  <c r="G354" i="29"/>
  <c r="B3650" i="106" s="1"/>
  <c r="D3650" i="106" s="1"/>
  <c r="B5121" i="106"/>
  <c r="D5121" i="106" s="1"/>
  <c r="C4" i="4"/>
  <c r="B2551" i="106" s="1"/>
  <c r="D2551" i="106" s="1"/>
  <c r="B5356" i="106"/>
  <c r="D5356" i="106" s="1"/>
  <c r="D4" i="4"/>
  <c r="B2564" i="106" s="1"/>
  <c r="D2564" i="106" s="1"/>
  <c r="K275" i="5"/>
  <c r="B6023" i="106" s="1"/>
  <c r="D6023" i="106" s="1"/>
  <c r="K7" i="4"/>
  <c r="B3718" i="106" s="1"/>
  <c r="D3718" i="106" s="1"/>
  <c r="B1879" i="106"/>
  <c r="D1879" i="106" s="1"/>
  <c r="H22" i="37"/>
  <c r="B7207" i="106"/>
  <c r="D7207" i="106" s="1"/>
  <c r="J13" i="4"/>
  <c r="B7042" i="106" s="1"/>
  <c r="D7042" i="106" s="1"/>
  <c r="B5412" i="106"/>
  <c r="D5412" i="106" s="1"/>
  <c r="D173" i="5"/>
  <c r="B6025" i="106"/>
  <c r="D6025" i="106" s="1"/>
  <c r="H4" i="4"/>
  <c r="B171" i="106"/>
  <c r="D171" i="106" s="1"/>
  <c r="D53" i="36"/>
  <c r="B124" i="106"/>
  <c r="D124" i="106" s="1"/>
  <c r="D51" i="36"/>
  <c r="B1241" i="106"/>
  <c r="D1241" i="106" s="1"/>
  <c r="E150" i="29"/>
  <c r="B1242" i="106" s="1"/>
  <c r="D1242" i="106" s="1"/>
  <c r="B3656" i="106"/>
  <c r="D3656" i="106" s="1"/>
  <c r="H354" i="29"/>
  <c r="B3660" i="106" s="1"/>
  <c r="D3660" i="106" s="1"/>
  <c r="K4" i="4"/>
  <c r="B6028" i="106"/>
  <c r="D602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B2655" i="106"/>
  <c r="D2655" i="106" s="1"/>
  <c r="H8" i="4"/>
  <c r="B5223" i="106"/>
  <c r="D5223" i="106" s="1"/>
  <c r="C6" i="4"/>
  <c r="B2553" i="106" s="1"/>
  <c r="D2553" i="106" s="1"/>
  <c r="B5421" i="106"/>
  <c r="D5421" i="106" s="1"/>
  <c r="D6" i="4"/>
  <c r="B2566" i="106" s="1"/>
  <c r="D2566" i="106" s="1"/>
  <c r="B7019" i="106"/>
  <c r="D7019" i="106" s="1"/>
  <c r="C16" i="4"/>
  <c r="B2560" i="106" s="1"/>
  <c r="D2560"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2658" i="106"/>
  <c r="D2658" i="106" s="1"/>
  <c r="H10" i="4"/>
  <c r="B4127" i="106" s="1"/>
  <c r="D4127" i="106" s="1"/>
  <c r="D10" i="159"/>
  <c r="D19" i="159" s="1"/>
  <c r="D32" i="159" s="1"/>
  <c r="D49" i="159"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H12" i="118" s="1"/>
  <c r="K12" i="118" s="1"/>
  <c r="O11" i="118" s="1"/>
  <c r="O13" i="118"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O17" i="118" l="1"/>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<sst xmlns="http://schemas.openxmlformats.org/spreadsheetml/2006/main" count="5073" uniqueCount="2144">
  <si>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</si>
  <si>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</si>
  <si>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</si>
  <si>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</si>
  <si>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</si>
  <si>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</si>
  <si>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</si>
  <si>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</si>
  <si>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</si>
  <si>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</si>
  <si>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</si>
  <si>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</si>
  <si>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</si>
  <si>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</si>
  <si>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</si>
  <si>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</si>
  <si>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</si>
  <si>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</si>
  <si>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</si>
  <si>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</si>
  <si>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</si>
  <si>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</si>
  <si>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</si>
  <si>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</si>
  <si>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</si>
  <si>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</si>
  <si>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</si>
  <si>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</si>
  <si>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</si>
  <si>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</si>
  <si>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</si>
  <si>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</si>
  <si>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</si>
  <si>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</si>
  <si>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</si>
  <si>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</si>
  <si>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</si>
  <si>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</si>
  <si>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</si>
  <si>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</si>
  <si>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</si>
  <si>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</si>
  <si>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</si>
  <si>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</si>
  <si>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</si>
  <si>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</si>
  <si>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</si>
  <si>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</si>
  <si>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</si>
  <si>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</si>
  <si>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</si>
  <si>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</si>
  <si>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</si>
  <si>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</si>
  <si>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</si>
  <si>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</si>
  <si>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</si>
  <si>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</si>
  <si>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</si>
  <si>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</si>
  <si>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</si>
  <si>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</si>
  <si>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</si>
  <si>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</si>
  <si>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</si>
  <si>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</si>
  <si>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</si>
  <si>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</si>
  <si>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</si>
  <si>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</si>
  <si>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</si>
  <si>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</si>
  <si>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</si>
  <si>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</si>
  <si>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</si>
  <si>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</si>
  <si>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</si>
  <si>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</si>
  <si>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</si>
  <si>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</si>
  <si>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</si>
  <si>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</si>
  <si>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</si>
  <si>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</si>
  <si>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</si>
  <si>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</si>
  <si>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</si>
  <si>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</si>
  <si>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</si>
  <si>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</si>
  <si>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</si>
  <si>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</si>
  <si>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</si>
  <si>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</si>
  <si>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</si>
  <si>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</si>
  <si>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</si>
  <si>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</si>
  <si>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</si>
  <si>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</si>
  <si>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</si>
  <si>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</si>
  <si>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</si>
  <si>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</si>
  <si>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</si>
  <si>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</si>
  <si>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</si>
  <si>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</si>
  <si>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</si>
  <si>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</si>
  <si>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</si>
  <si>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</si>
  <si>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</si>
  <si>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</si>
  <si>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</si>
  <si>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</si>
  <si>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</si>
  <si>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</si>
  <si>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</si>
  <si>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</si>
  <si>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</si>
  <si>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</si>
  <si>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</si>
  <si>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</si>
  <si>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</si>
  <si>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</si>
  <si>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</si>
  <si>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</si>
  <si>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</si>
  <si>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</si>
  <si>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</si>
  <si>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</si>
  <si>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</si>
  <si>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</si>
  <si>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</si>
  <si>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</si>
  <si>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</si>
  <si>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</si>
  <si>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</si>
  <si>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</si>
  <si>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</si>
  <si>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</si>
  <si>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</si>
  <si>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</si>
  <si>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</si>
  <si>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</si>
  <si>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</si>
  <si>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</si>
  <si>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</si>
  <si>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</si>
  <si>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</si>
  <si>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</si>
  <si>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</si>
  <si>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</si>
  <si>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</si>
  <si>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</si>
  <si>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</si>
  <si>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</si>
  <si>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</si>
  <si>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</si>
  <si>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</si>
  <si>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</si>
  <si>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</si>
  <si>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</si>
  <si>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</si>
  <si>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</si>
  <si>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</si>
  <si>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</si>
  <si>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</si>
  <si>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</si>
  <si>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</si>
  <si>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</si>
  <si>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</si>
  <si>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</si>
  <si>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</si>
  <si>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</si>
  <si>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</si>
  <si>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</si>
  <si>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</si>
  <si>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</si>
  <si>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</si>
  <si>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</si>
  <si>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</si>
  <si>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</si>
  <si>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</si>
  <si>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</si>
  <si>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</si>
  <si>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</si>
  <si>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</si>
  <si>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</si>
  <si>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</si>
  <si>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</si>
  <si>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</si>
  <si>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</si>
  <si>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</si>
  <si>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</si>
  <si>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</si>
  <si>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</si>
  <si>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</si>
  <si>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</si>
  <si>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</si>
  <si>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</si>
  <si>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</si>
  <si>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</si>
  <si>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</si>
  <si>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</si>
  <si>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</si>
  <si>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</si>
  <si>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</si>
  <si>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</si>
  <si>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</si>
  <si>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</si>
  <si>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</si>
  <si>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</si>
  <si>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</si>
  <si>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</si>
  <si>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</si>
  <si>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</si>
  <si>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</si>
  <si>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</si>
  <si>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</si>
  <si>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</si>
  <si>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</si>
  <si>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</si>
  <si>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</si>
  <si>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</si>
  <si>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</si>
  <si>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</si>
  <si>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</si>
  <si>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</si>
  <si>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</si>
  <si>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</si>
  <si>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</si>
  <si>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</si>
  <si>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</si>
  <si>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</si>
  <si>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</si>
  <si>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</si>
  <si>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</si>
  <si>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</si>
  <si>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</si>
  <si>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</si>
  <si>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</si>
  <si>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</si>
  <si>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</si>
  <si>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</si>
  <si>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</si>
  <si>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</si>
  <si>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</si>
  <si>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</si>
  <si>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</si>
  <si>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</si>
  <si>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</si>
  <si>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</si>
  <si>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</si>
  <si>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</si>
  <si>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</si>
  <si>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</si>
  <si>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</si>
  <si>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</si>
  <si>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</si>
  <si>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</si>
  <si>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</si>
  <si>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</si>
  <si>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</si>
  <si>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</si>
  <si>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</si>
  <si>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</si>
  <si>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</si>
  <si>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</si>
  <si>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</si>
  <si>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</si>
  <si>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</si>
  <si>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</si>
  <si>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</si>
  <si>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</si>
  <si>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</si>
  <si>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</si>
  <si>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</si>
  <si>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</si>
  <si>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</si>
  <si>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</si>
  <si>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</si>
  <si>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</si>
  <si>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</si>
  <si>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</si>
  <si>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</si>
  <si>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</si>
  <si>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</si>
  <si>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</si>
  <si>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</si>
  <si>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</si>
  <si>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</si>
  <si>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</si>
  <si>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</si>
  <si>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</si>
  <si>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</si>
  <si>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</si>
  <si>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</si>
  <si>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</si>
  <si>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</si>
  <si>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</si>
  <si>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</si>
  <si>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</si>
  <si>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</si>
  <si>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</si>
  <si>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</si>
  <si>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</si>
  <si>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</si>
  <si>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</si>
  <si>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</si>
  <si>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</si>
  <si>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</si>
  <si>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</si>
  <si>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</si>
  <si>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</si>
  <si>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</si>
  <si>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</si>
  <si>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</si>
  <si>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</si>
  <si>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</si>
  <si>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</si>
  <si>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</si>
  <si>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</si>
  <si>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</si>
  <si>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</si>
  <si>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</si>
  <si>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</si>
  <si>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</si>
  <si>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</si>
  <si>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</si>
  <si>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</si>
  <si>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</si>
  <si>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</si>
  <si>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</si>
  <si>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</si>
  <si>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</si>
  <si>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</si>
  <si>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</si>
  <si>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</si>
  <si>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</si>
  <si>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</si>
  <si>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</si>
  <si>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</si>
  <si>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</si>
  <si>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</si>
  <si>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</si>
  <si>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</si>
  <si>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</si>
  <si>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</si>
  <si>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</si>
  <si>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</si>
  <si>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</si>
  <si>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</si>
  <si>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</si>
  <si>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</si>
  <si>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</si>
  <si>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</si>
  <si>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</si>
  <si>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</si>
  <si>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</si>
  <si>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</si>
  <si>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</si>
  <si>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</si>
  <si>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</si>
  <si>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</si>
  <si>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</si>
  <si>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</si>
  <si>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</si>
  <si>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</si>
  <si>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</si>
  <si>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</si>
  <si>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</si>
  <si>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</si>
  <si>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</si>
  <si>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</si>
  <si>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</si>
  <si>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</si>
  <si>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</si>
  <si>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</si>
  <si>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</si>
  <si>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</si>
  <si>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</si>
  <si>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</si>
  <si>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</si>
  <si>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</si>
  <si>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</si>
  <si>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</si>
  <si>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</si>
  <si>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</si>
  <si>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</si>
  <si>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</si>
  <si>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</si>
  <si>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</si>
  <si>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</si>
  <si>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</si>
  <si>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</si>
  <si>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</si>
  <si>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</si>
  <si>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</si>
  <si>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</si>
  <si>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</si>
  <si>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</si>
  <si>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</si>
  <si>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</si>
  <si>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</si>
  <si>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</si>
  <si>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</si>
  <si>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</si>
  <si>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</si>
  <si>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</si>
  <si>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</si>
  <si>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</si>
  <si>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</si>
  <si>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</si>
  <si>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</si>
  <si>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</si>
  <si>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</si>
  <si>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</si>
  <si>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</si>
  <si>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</si>
  <si>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</si>
  <si>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</si>
  <si>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</si>
  <si>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</si>
  <si>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</si>
  <si>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</si>
  <si>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</si>
  <si>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</si>
  <si>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</si>
  <si>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</si>
  <si>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</si>
  <si>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</si>
  <si>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</si>
  <si>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</si>
  <si>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</si>
  <si>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</si>
  <si>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</si>
  <si>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</si>
  <si>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</si>
  <si>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</si>
  <si>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</si>
  <si>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</si>
  <si>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</si>
  <si>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</si>
  <si>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</si>
  <si>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</si>
  <si>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</si>
  <si>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</si>
  <si>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</si>
  <si>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</si>
  <si>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</si>
  <si>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</si>
  <si>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</si>
  <si>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</si>
  <si>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</si>
  <si>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</si>
  <si>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</si>
  <si>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</si>
  <si>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</si>
  <si>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</si>
  <si>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</si>
  <si>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</si>
  <si>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</si>
  <si>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</si>
  <si>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</si>
  <si>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</si>
  <si>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</si>
  <si>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</si>
  <si>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</si>
  <si>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</si>
  <si>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</si>
  <si>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</si>
  <si>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</si>
  <si>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</si>
  <si>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</si>
  <si>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</si>
  <si>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</si>
  <si>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</si>
  <si>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</si>
  <si>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</si>
  <si>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</si>
  <si>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</si>
  <si>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</si>
  <si>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</si>
  <si>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</si>
  <si>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</si>
  <si>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</si>
  <si>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</si>
  <si>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</si>
  <si>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</si>
  <si>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</si>
  <si>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</si>
  <si>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</si>
  <si>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</si>
  <si>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</si>
  <si>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</si>
  <si>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</si>
  <si>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</si>
  <si>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</si>
  <si>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</si>
  <si>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</si>
  <si>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</si>
  <si>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</si>
  <si>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</si>
  <si>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</si>
  <si>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</si>
  <si>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</si>
  <si>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</si>
  <si>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</si>
  <si>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</si>
  <si>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</si>
  <si>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</si>
  <si>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</si>
  <si>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</si>
  <si>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</si>
  <si>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</si>
  <si>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</si>
  <si>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</si>
  <si>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</si>
  <si>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</si>
  <si>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</si>
  <si>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</si>
  <si>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</si>
  <si>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</si>
  <si>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</si>
  <si>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</si>
  <si>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</si>
  <si>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</si>
  <si>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</si>
  <si>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</si>
  <si>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</si>
  <si>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</si>
  <si>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</si>
  <si>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</si>
  <si>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</si>
  <si>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</si>
  <si>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</si>
  <si>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</si>
  <si>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</si>
  <si>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</si>
  <si>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</si>
  <si>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</si>
  <si>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</si>
  <si>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</si>
  <si>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</si>
  <si>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</si>
  <si>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</si>
  <si>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</si>
  <si>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</si>
  <si>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</si>
  <si>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</si>
  <si>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</si>
  <si>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</si>
  <si>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</si>
  <si>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</si>
  <si>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</si>
  <si>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</si>
  <si>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</si>
  <si>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</si>
  <si>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</si>
  <si>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</si>
  <si>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</si>
  <si>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</si>
  <si>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</si>
  <si>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</si>
  <si>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</si>
  <si>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</si>
  <si>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</si>
  <si>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</si>
  <si>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</si>
  <si>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</si>
  <si>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</si>
  <si>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</si>
  <si>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</si>
  <si>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</si>
  <si>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</si>
  <si>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</si>
  <si>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</si>
  <si>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</si>
  <si>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</si>
  <si>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</si>
  <si>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</si>
  <si>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</si>
  <si>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</si>
  <si>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</si>
  <si>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</si>
  <si>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</si>
  <si>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</si>
  <si>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</si>
  <si>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</si>
  <si>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</si>
  <si>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</si>
  <si>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</si>
  <si>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</si>
  <si>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</si>
  <si>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</si>
  <si>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</si>
  <si>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</si>
  <si>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</si>
  <si>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</si>
  <si>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</si>
  <si>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</si>
  <si>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</si>
  <si>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</si>
  <si>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</si>
  <si>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</si>
  <si>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</si>
  <si>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</si>
  <si>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</si>
  <si>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</si>
  <si>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</si>
  <si>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</si>
  <si>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</si>
  <si>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</si>
  <si>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</si>
  <si>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</si>
  <si>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</si>
  <si>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</si>
  <si>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</si>
  <si>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</si>
  <si>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</si>
  <si>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</si>
  <si>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</si>
  <si>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</si>
  <si>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</si>
  <si>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</si>
  <si>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</si>
  <si>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</si>
  <si>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</si>
  <si>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</si>
  <si>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</si>
  <si>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</si>
  <si>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</si>
  <si>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</si>
  <si>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</si>
  <si>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</si>
  <si>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</si>
  <si>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</si>
  <si>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</si>
  <si>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</si>
  <si>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</si>
  <si>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</si>
  <si>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</si>
  <si>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</si>
  <si>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</si>
  <si>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</si>
  <si>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</si>
  <si>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</si>
  <si>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</si>
  <si>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</si>
  <si>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</si>
  <si>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</si>
  <si>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</si>
  <si>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</si>
  <si>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</si>
  <si>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</si>
  <si>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</si>
  <si>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</si>
  <si>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</si>
  <si>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</si>
  <si>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</si>
  <si>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</si>
  <si>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</si>
  <si>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</si>
  <si>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</si>
  <si>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</si>
  <si>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</si>
  <si>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</si>
  <si>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</si>
  <si>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</si>
  <si>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</si>
  <si>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</si>
  <si>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</si>
  <si>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</si>
  <si>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</si>
  <si>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</si>
  <si>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</si>
  <si>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</si>
  <si>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</si>
  <si>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</si>
  <si>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</si>
  <si>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</si>
  <si>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</si>
  <si>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</si>
  <si>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</si>
  <si>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</si>
  <si>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</si>
  <si>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</si>
  <si>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</si>
  <si>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</si>
  <si>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</si>
  <si>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</si>
  <si>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</si>
  <si>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</si>
  <si>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</si>
  <si>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</si>
  <si>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</si>
  <si>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</si>
  <si>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</si>
  <si>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</si>
  <si>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</si>
  <si>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</si>
  <si>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</si>
  <si>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</si>
  <si>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</si>
  <si>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</si>
  <si>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</si>
  <si>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</si>
  <si>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</si>
  <si>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</si>
  <si>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</si>
  <si>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</si>
  <si>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</si>
  <si>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</si>
  <si>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</si>
  <si>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</si>
  <si>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</si>
  <si>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</si>
  <si>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</si>
  <si>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</si>
  <si>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</si>
  <si>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</si>
  <si>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</si>
  <si>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</si>
  <si>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</si>
  <si>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</si>
  <si>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</si>
  <si>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</si>
  <si>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</si>
  <si>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</si>
  <si>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</si>
  <si>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</si>
  <si>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</si>
  <si>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</si>
  <si>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</si>
  <si>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</si>
  <si>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</si>
  <si>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</si>
  <si>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</si>
  <si>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</si>
  <si>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</si>
  <si>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</si>
  <si>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</si>
  <si>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</si>
  <si>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</si>
  <si>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</si>
  <si>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</si>
  <si>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</si>
  <si>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</si>
  <si>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</si>
  <si>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</si>
  <si>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</si>
  <si>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</si>
  <si>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</si>
  <si>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</si>
  <si>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</si>
  <si>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</si>
  <si>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</si>
  <si>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</si>
  <si>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</si>
  <si>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</si>
  <si>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</si>
  <si>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</si>
  <si>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</si>
  <si>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</si>
  <si>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</si>
  <si>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</si>
  <si>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</si>
  <si>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</si>
  <si>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</si>
  <si>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</si>
  <si>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</si>
  <si>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</si>
  <si>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</si>
  <si>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</si>
  <si>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</si>
  <si>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</si>
  <si>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</si>
  <si>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</si>
  <si>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</si>
  <si>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</si>
  <si>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</si>
  <si>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</si>
  <si>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</si>
  <si>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</si>
  <si>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</si>
  <si>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</si>
  <si>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</si>
  <si>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</si>
  <si>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</si>
  <si>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</si>
  <si>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</si>
  <si>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</si>
  <si>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</si>
  <si>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</si>
  <si>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</si>
  <si>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</si>
  <si>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</si>
  <si>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</si>
  <si>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</si>
  <si>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</si>
  <si>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</si>
  <si>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</si>
  <si>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</si>
  <si>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</si>
  <si>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</si>
  <si>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</si>
  <si>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</si>
  <si>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</si>
  <si>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</si>
  <si>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</si>
  <si>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</si>
  <si>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</si>
  <si>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</si>
  <si>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</si>
  <si>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</si>
  <si>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</si>
  <si>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</si>
  <si>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</si>
  <si>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</si>
  <si>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</si>
  <si>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</si>
  <si>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</si>
  <si>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</si>
  <si>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</si>
  <si>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</si>
  <si>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</si>
  <si>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</si>
  <si>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</si>
  <si>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</si>
  <si>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</si>
  <si>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</si>
  <si>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</si>
  <si>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</si>
  <si>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</si>
  <si>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</si>
  <si>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</si>
  <si>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</si>
  <si>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</si>
  <si>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</si>
  <si>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</si>
  <si>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</si>
  <si>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</si>
  <si>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</si>
  <si>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</si>
  <si>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</si>
  <si>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</si>
  <si>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</si>
  <si>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</si>
  <si>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</si>
  <si>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</si>
  <si>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</si>
  <si>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</si>
  <si>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</si>
  <si>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</si>
  <si>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</si>
  <si>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</si>
  <si>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</si>
  <si>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</si>
  <si>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</si>
  <si>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</si>
  <si>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</si>
  <si>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</si>
  <si>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</si>
  <si>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</si>
  <si>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</si>
  <si>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</si>
  <si>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</si>
  <si>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</si>
  <si>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</si>
  <si>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</si>
  <si>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</si>
  <si>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</si>
  <si>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</si>
  <si>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</si>
  <si>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</si>
  <si>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</si>
  <si>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</si>
  <si>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</si>
  <si>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</si>
  <si>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</si>
  <si>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</si>
  <si>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</si>
  <si>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</si>
  <si>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</si>
  <si>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</si>
  <si>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</si>
  <si>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</si>
  <si>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</si>
  <si>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</si>
  <si>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</si>
  <si>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</si>
  <si>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</si>
  <si>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</si>
  <si>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</si>
  <si>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</si>
  <si>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</si>
  <si>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</si>
  <si>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</si>
  <si>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</si>
  <si>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</si>
  <si>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</si>
  <si>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</si>
  <si>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</si>
  <si>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</si>
  <si>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</si>
  <si>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</si>
  <si>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</si>
  <si>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</si>
  <si>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</si>
  <si>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</si>
  <si>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</si>
  <si>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</si>
  <si>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</si>
  <si>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</si>
  <si>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</si>
  <si>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</si>
  <si>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</si>
  <si>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</si>
  <si>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</si>
  <si>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</si>
  <si>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</si>
  <si>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</si>
  <si>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</si>
  <si>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</si>
  <si>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</si>
  <si>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</si>
  <si>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</si>
  <si>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</si>
  <si>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</si>
  <si>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</si>
  <si>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</si>
  <si>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</si>
  <si>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</si>
  <si>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</si>
  <si>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</si>
  <si>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</si>
  <si>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</si>
  <si>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</si>
  <si>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</si>
  <si>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</si>
  <si>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</si>
  <si>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</si>
  <si>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</si>
  <si>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</si>
  <si>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</si>
  <si>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</si>
  <si>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</si>
  <si>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</si>
  <si>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</si>
  <si>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</si>
  <si>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</si>
  <si>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</si>
  <si>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</si>
  <si>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</si>
  <si>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</si>
  <si>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</si>
  <si>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</si>
  <si>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</si>
  <si>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</si>
  <si>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</si>
  <si>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</si>
  <si>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</si>
  <si>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</si>
  <si>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</si>
  <si>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</si>
  <si>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</si>
  <si>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</si>
  <si>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</si>
  <si>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</si>
  <si>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</si>
  <si>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</si>
  <si>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</si>
  <si>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</si>
  <si>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</si>
  <si>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</si>
  <si>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</si>
  <si>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</si>
  <si>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</si>
  <si>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</si>
  <si>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</si>
  <si>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</si>
  <si>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</si>
  <si>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</si>
  <si>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</si>
  <si>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</si>
  <si>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</si>
  <si>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</si>
  <si>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</si>
  <si>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</si>
  <si>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</si>
  <si>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</si>
  <si>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</si>
  <si>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</si>
  <si>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</si>
  <si>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</si>
  <si>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</si>
  <si>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</si>
  <si>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</si>
  <si>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</si>
  <si>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</si>
  <si>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</si>
  <si>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</si>
  <si>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</si>
  <si>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</si>
  <si>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</si>
  <si>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</si>
  <si>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</si>
  <si>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</si>
  <si>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</si>
  <si>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</si>
  <si>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</si>
  <si>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</si>
  <si>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</si>
  <si>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</si>
  <si>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</si>
  <si>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</si>
  <si>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</si>
  <si>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</si>
  <si>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</si>
  <si>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</si>
  <si>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</si>
  <si>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</si>
  <si>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</si>
  <si>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</si>
  <si>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</si>
  <si>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</si>
  <si>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</si>
  <si>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</si>
  <si>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</si>
  <si>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</si>
  <si>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</si>
  <si>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</si>
  <si>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</si>
  <si>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</si>
  <si>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</si>
  <si>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</si>
  <si>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</si>
  <si>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</si>
  <si>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</si>
  <si>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</si>
  <si>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</si>
  <si>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</si>
  <si>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</si>
  <si>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</si>
  <si>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</si>
  <si>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</si>
  <si>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</si>
  <si>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</si>
  <si>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</si>
  <si>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</si>
  <si>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</si>
  <si>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</si>
  <si>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</si>
  <si>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</si>
  <si>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</si>
  <si>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</si>
  <si>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</si>
  <si>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</si>
  <si>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</si>
  <si>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</si>
  <si>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</si>
  <si>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</si>
  <si>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</si>
  <si>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</si>
  <si>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</si>
  <si>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</si>
  <si>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</si>
  <si>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</si>
  <si>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</si>
  <si>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</si>
  <si>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</si>
  <si>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</si>
  <si>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</si>
  <si>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</si>
  <si>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</si>
  <si>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</si>
  <si>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</si>
  <si>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</si>
  <si>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</si>
  <si>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</si>
  <si>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</si>
  <si>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</si>
  <si>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</si>
  <si>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</si>
  <si>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</si>
  <si>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</si>
  <si>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</si>
  <si>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</si>
  <si>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</si>
  <si>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</si>
  <si>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</si>
  <si>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</si>
  <si>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</si>
  <si>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</si>
  <si>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</si>
  <si>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</si>
  <si>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</si>
  <si>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</si>
  <si>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</si>
  <si>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</si>
  <si>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</si>
  <si>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</si>
  <si>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</si>
  <si>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</si>
  <si>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</si>
  <si>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</si>
  <si>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</si>
  <si>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</si>
  <si>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</si>
  <si>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</si>
  <si>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</si>
  <si>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</si>
  <si>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</si>
  <si>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</si>
  <si>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</si>
  <si>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</si>
  <si>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</si>
  <si>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</si>
  <si>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</si>
  <si>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</si>
  <si>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</si>
  <si>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</si>
  <si>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</si>
  <si>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</si>
  <si>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</si>
  <si>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</si>
  <si>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</si>
  <si>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</si>
  <si>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</si>
  <si>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</si>
  <si>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</si>
  <si>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</si>
  <si>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</si>
  <si>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</si>
  <si>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</si>
  <si>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</si>
  <si>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</si>
  <si>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</si>
  <si>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</si>
  <si>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</si>
  <si>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</si>
  <si>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</si>
  <si>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</si>
  <si>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</si>
  <si>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</si>
  <si>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</si>
  <si>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</si>
  <si>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</si>
  <si>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</si>
  <si>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</si>
  <si>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</si>
  <si>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</si>
  <si>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</si>
  <si>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</si>
  <si>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</si>
  <si>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</si>
  <si>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</si>
  <si>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</si>
  <si>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</si>
  <si>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</si>
  <si>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</si>
  <si>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</si>
  <si>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</si>
  <si>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</si>
  <si>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</si>
  <si>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</si>
  <si>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</si>
  <si>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</si>
  <si>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</si>
  <si>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</si>
  <si>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</si>
  <si>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</si>
  <si>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</si>
  <si>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</si>
  <si>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</si>
  <si>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</si>
  <si>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</si>
  <si>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</si>
  <si>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</si>
  <si>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</si>
  <si>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</si>
  <si>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</si>
  <si>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</si>
  <si>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</si>
  <si>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</si>
  <si>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</si>
  <si>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</si>
  <si>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</si>
  <si>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</si>
  <si>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</si>
  <si>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</si>
  <si>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</si>
  <si>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</si>
  <si>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</si>
  <si>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</si>
  <si>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</si>
  <si>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</si>
  <si>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</si>
  <si>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</si>
  <si>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</si>
  <si>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</si>
  <si>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</si>
  <si>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</si>
  <si>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</si>
  <si>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</si>
  <si>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</si>
  <si>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</si>
  <si>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</si>
  <si>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</si>
  <si>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</si>
  <si>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</si>
  <si>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</si>
  <si>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</si>
  <si>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</si>
  <si>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</si>
  <si>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</si>
  <si>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</si>
  <si>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</si>
  <si>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</si>
  <si>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</si>
  <si>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</si>
  <si>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</si>
  <si>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</si>
  <si>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</si>
  <si>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</si>
  <si>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</si>
  <si>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</si>
  <si>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</si>
  <si>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</si>
  <si>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</si>
  <si>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</si>
  <si>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</si>
  <si>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</si>
  <si>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</si>
  <si>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</si>
  <si>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</si>
  <si>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</si>
  <si>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</si>
  <si>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</si>
  <si>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</si>
  <si>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</si>
  <si>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</si>
  <si>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</si>
  <si>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</si>
  <si>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</si>
  <si>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</si>
  <si>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</si>
  <si>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</si>
  <si>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</si>
  <si>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</si>
  <si>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</si>
  <si>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</si>
  <si>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</si>
  <si>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</si>
  <si>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</si>
  <si>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</si>
  <si>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</si>
  <si>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</si>
  <si>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</si>
  <si>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</si>
  <si>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</si>
  <si>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</si>
  <si>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</si>
  <si>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</si>
  <si>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</si>
  <si>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</si>
  <si>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</si>
  <si>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</si>
  <si>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</si>
  <si>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</si>
  <si>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</si>
  <si>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</si>
  <si>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</si>
  <si>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</si>
  <si>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</si>
  <si>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</si>
  <si>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</si>
  <si>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</si>
  <si>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</si>
  <si>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</si>
  <si>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</si>
  <si>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</si>
  <si>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</si>
  <si>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</si>
  <si>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</si>
  <si>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</si>
  <si>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</si>
  <si>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</si>
  <si>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</si>
  <si>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</si>
  <si>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</si>
  <si>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</si>
  <si>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</si>
  <si>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</si>
  <si>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</si>
  <si>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</si>
  <si>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</si>
  <si>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</si>
  <si>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</si>
  <si>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</si>
  <si>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</si>
  <si>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</si>
  <si>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</si>
  <si>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</si>
  <si>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</si>
  <si>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</si>
  <si>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</si>
  <si>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</si>
  <si>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</si>
  <si>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</si>
  <si>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</si>
  <si>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</si>
  <si>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</si>
  <si>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</si>
  <si>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</si>
  <si>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</si>
  <si>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</si>
  <si>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</si>
  <si>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</si>
  <si>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</si>
  <si>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</si>
  <si>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</si>
  <si>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</si>
  <si>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</si>
  <si>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</si>
  <si>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</si>
  <si>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</si>
  <si>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</si>
  <si>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</si>
  <si>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</si>
  <si>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</si>
  <si>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</si>
  <si>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</si>
  <si>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</si>
  <si>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</si>
  <si>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</si>
  <si>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</si>
  <si>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</si>
  <si>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</si>
  <si>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</si>
  <si>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</si>
  <si>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</si>
  <si>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</si>
  <si>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</si>
  <si>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</si>
  <si>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</si>
  <si>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</si>
  <si>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</si>
  <si>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</si>
  <si>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</si>
  <si>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</si>
  <si>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</si>
  <si>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</si>
  <si>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</si>
  <si>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</si>
  <si>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</si>
  <si>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</si>
  <si>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</si>
  <si>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</si>
  <si>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</si>
  <si>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</si>
  <si>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</si>
  <si>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</si>
  <si>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</si>
  <si>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</si>
  <si>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</si>
  <si>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</si>
  <si>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</si>
  <si>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</si>
  <si>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</si>
  <si>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</si>
  <si>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</si>
  <si>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</si>
  <si>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</si>
  <si>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</si>
  <si>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</si>
  <si>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</si>
  <si>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</si>
  <si>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</si>
  <si>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</si>
  <si>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</si>
  <si>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</si>
  <si>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</si>
  <si>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</si>
  <si>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</si>
  <si>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</si>
  <si>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</si>
  <si>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</si>
  <si>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</si>
  <si>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</si>
  <si>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</si>
  <si>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</si>
  <si>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</si>
  <si>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</si>
  <si>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</si>
  <si>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</si>
  <si>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</si>
  <si>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</si>
  <si>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</si>
  <si>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</si>
  <si>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</si>
  <si>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</si>
  <si>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</si>
  <si>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</si>
  <si>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</si>
  <si>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</si>
  <si>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</si>
  <si>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</si>
  <si>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</si>
  <si>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</si>
  <si>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</si>
  <si>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</si>
  <si>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</si>
  <si>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</si>
  <si>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</si>
  <si>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</si>
  <si>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</si>
  <si>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</si>
  <si>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</si>
  <si>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</si>
  <si>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</si>
  <si>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</si>
  <si>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</si>
  <si>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</si>
  <si>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</si>
  <si>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</si>
  <si>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</si>
  <si>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</si>
  <si>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</si>
  <si>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</si>
  <si>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</si>
  <si>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</si>
  <si>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</si>
  <si>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</si>
  <si>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</si>
  <si>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</si>
  <si>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</si>
  <si>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</si>
  <si>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</si>
  <si>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</si>
  <si>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</si>
  <si>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</si>
  <si>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</si>
  <si>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</si>
  <si>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</si>
  <si>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</si>
  <si>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</si>
  <si>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</si>
  <si>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</si>
  <si>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</si>
  <si>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</si>
  <si>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</si>
  <si>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</si>
  <si>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</si>
  <si>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</si>
  <si>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</si>
  <si>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</si>
  <si>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</si>
  <si>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</si>
  <si>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</si>
  <si>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</si>
  <si>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</si>
  <si>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</si>
  <si>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</si>
  <si>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</si>
  <si>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</si>
  <si>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</si>
  <si>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</si>
  <si>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</si>
  <si>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</si>
  <si>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</si>
  <si>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</si>
  <si>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</si>
  <si>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</si>
  <si>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</si>
  <si>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</si>
  <si>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</si>
  <si>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</si>
  <si>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</si>
  <si>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</si>
  <si>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</si>
  <si>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</si>
  <si>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</si>
  <si>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</si>
  <si>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</si>
  <si>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</si>
  <si>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</si>
  <si>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</si>
  <si>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</si>
  <si>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</si>
  <si>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</si>
  <si>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</si>
  <si>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</si>
  <si>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</si>
  <si>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</si>
  <si>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</si>
  <si>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</si>
  <si>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</si>
  <si>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</si>
  <si>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</si>
  <si>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</si>
  <si>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</si>
  <si>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</si>
  <si>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</si>
  <si>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</si>
  <si>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</si>
  <si>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</si>
  <si>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</si>
  <si>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</si>
  <si>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</si>
  <si>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</si>
  <si>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</si>
  <si>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</si>
  <si>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</si>
  <si>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</si>
  <si>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</si>
  <si>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</si>
  <si>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</si>
  <si>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</si>
  <si>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</si>
  <si>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</si>
  <si>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</si>
  <si>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</si>
  <si>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</si>
  <si>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</si>
  <si>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</si>
  <si>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</si>
  <si>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</si>
  <si>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</si>
  <si>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</si>
  <si>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</si>
  <si>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</si>
  <si>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</si>
  <si>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</si>
  <si>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</si>
  <si>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</si>
  <si>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</si>
  <si>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</si>
  <si>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</si>
  <si>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</si>
  <si>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</si>
  <si>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</si>
  <si>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</si>
  <si>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</si>
  <si>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</si>
  <si>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</si>
  <si>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</si>
  <si>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</si>
  <si>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</si>
  <si>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</si>
  <si>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</si>
  <si>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</si>
  <si>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</si>
  <si>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</si>
  <si>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</si>
  <si>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</si>
  <si>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</si>
  <si>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</si>
  <si>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</si>
  <si>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</si>
  <si>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</si>
  <si>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</si>
  <si>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</si>
  <si>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</si>
  <si>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</si>
  <si>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</si>
  <si>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</si>
  <si>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</si>
  <si>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</si>
  <si>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</si>
  <si>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</si>
  <si>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</si>
  <si>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</si>
  <si>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</si>
  <si>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</si>
  <si>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</si>
  <si>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</si>
  <si>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</si>
  <si>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</si>
  <si>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</si>
  <si>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</si>
  <si>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</si>
  <si>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</si>
  <si>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</si>
  <si>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</si>
  <si>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</si>
  <si>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</si>
  <si>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</si>
  <si>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</si>
  <si>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</si>
  <si>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</si>
  <si>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</si>
  <si>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</si>
  <si>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</si>
  <si>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</si>
  <si>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</si>
  <si>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</si>
  <si>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</si>
  <si>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</si>
  <si>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</si>
  <si>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</si>
  <si>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</si>
  <si>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</si>
  <si>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</si>
  <si>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</si>
  <si>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</si>
  <si>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</si>
  <si>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</si>
  <si>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</si>
  <si>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</si>
  <si>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</si>
  <si>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</si>
  <si>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</si>
  <si>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</si>
  <si>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</si>
  <si>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</si>
  <si>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</si>
  <si>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</si>
  <si>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</si>
  <si>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</si>
  <si>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</si>
  <si>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</si>
  <si>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</si>
  <si>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</si>
  <si>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</si>
  <si>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</si>
  <si>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</si>
  <si>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</si>
  <si>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</si>
  <si>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</si>
  <si>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</si>
  <si>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</si>
  <si>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</si>
  <si>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</si>
  <si>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</si>
  <si>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</si>
  <si>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</si>
  <si>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</si>
  <si>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</si>
  <si>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</si>
  <si>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</si>
  <si>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</si>
  <si>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</si>
  <si>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</si>
  <si>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</si>
  <si>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</si>
  <si>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</si>
  <si>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</si>
  <si>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</si>
  <si>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</si>
  <si>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</si>
  <si>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</si>
  <si>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</si>
  <si>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</si>
  <si>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</si>
  <si>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</si>
  <si>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</si>
  <si>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</si>
  <si>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</si>
  <si>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</si>
  <si>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</si>
  <si>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</si>
  <si>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</si>
  <si>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</si>
  <si>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</si>
  <si>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</si>
  <si>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</si>
  <si>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</si>
  <si>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</si>
  <si>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</si>
  <si>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</si>
  <si>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</si>
  <si>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</si>
  <si>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</si>
  <si>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</si>
  <si>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</si>
  <si>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</si>
  <si>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</si>
  <si>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</si>
  <si>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</si>
  <si>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</si>
  <si>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</si>
  <si>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</si>
  <si>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</si>
  <si>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</si>
  <si>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</si>
  <si>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</si>
  <si>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</si>
  <si>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</si>
  <si>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</si>
  <si>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</si>
  <si>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</si>
  <si>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</si>
  <si>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</si>
  <si>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</si>
  <si>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</si>
  <si>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</si>
  <si>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</si>
  <si>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</si>
  <si>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</si>
  <si>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</si>
  <si>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</si>
  <si>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</si>
  <si>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</si>
  <si>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</si>
  <si>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</si>
  <si>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</si>
  <si>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</si>
  <si>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</si>
  <si>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</si>
  <si>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</si>
  <si>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</si>
  <si>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</si>
  <si>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</si>
  <si>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</si>
  <si>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</si>
  <si>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</si>
  <si>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</si>
  <si>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</si>
  <si>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</si>
  <si>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</si>
  <si>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</si>
  <si>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</si>
  <si>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</si>
  <si>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</si>
  <si>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</si>
  <si>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</si>
  <si>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</si>
  <si>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</si>
  <si>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</si>
  <si>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</si>
  <si>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</si>
  <si>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</si>
  <si>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</si>
  <si>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</si>
  <si>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</si>
  <si>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</si>
  <si>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</si>
  <si>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</si>
  <si>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</si>
  <si>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</si>
  <si>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</si>
  <si>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</si>
  <si>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</si>
  <si>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</si>
  <si>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</si>
  <si>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</si>
  <si>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</si>
  <si>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</si>
  <si>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</si>
  <si>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</si>
  <si>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</si>
  <si>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</si>
  <si>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</si>
  <si>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</si>
  <si>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</si>
  <si>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</si>
  <si>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</si>
  <si>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</si>
  <si>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</si>
  <si>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</si>
  <si>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</si>
  <si>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</si>
  <si>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</si>
  <si>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</si>
  <si>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</si>
  <si>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</si>
  <si>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</si>
  <si>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</si>
  <si>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</si>
  <si>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</si>
  <si>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</si>
  <si>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</si>
  <si>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</si>
  <si>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</si>
  <si>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</si>
  <si>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</si>
  <si>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</si>
  <si>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</si>
  <si>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</si>
  <si>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</si>
  <si>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</si>
  <si>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</si>
  <si>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</si>
  <si>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</si>
  <si>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</si>
  <si>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</si>
  <si>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</si>
  <si>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</si>
  <si>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</si>
  <si>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</si>
  <si>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</si>
  <si>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</si>
  <si>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</si>
  <si>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</si>
  <si>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</si>
  <si>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</si>
  <si>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</si>
  <si>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</si>
  <si>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</si>
  <si>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</si>
  <si>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</si>
  <si>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</si>
  <si>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</si>
  <si>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</si>
  <si>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</si>
  <si>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</si>
  <si>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</si>
  <si>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</si>
  <si>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</si>
  <si>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</si>
  <si>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</si>
  <si>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</si>
  <si>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</si>
  <si>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</si>
  <si>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</si>
  <si>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</si>
  <si>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</si>
  <si>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</si>
  <si>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</si>
  <si>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</si>
  <si>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</si>
  <si>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</si>
  <si>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</si>
  <si>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</si>
  <si>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</si>
  <si>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</si>
  <si>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</si>
  <si>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</si>
  <si>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</si>
  <si>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</si>
  <si>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</si>
  <si>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</si>
  <si>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</si>
  <si>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</si>
  <si>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</si>
  <si>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</si>
  <si>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</si>
  <si>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</si>
  <si>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</si>
  <si>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</si>
  <si>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</si>
  <si>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</si>
  <si>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</si>
  <si>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</si>
  <si>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</si>
  <si>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</si>
  <si>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</si>
  <si>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</si>
  <si>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</si>
  <si>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</si>
  <si>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</si>
  <si>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</si>
  <si>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</si>
  <si>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</si>
  <si>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</si>
  <si>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</si>
  <si>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</si>
  <si>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</si>
  <si>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</si>
  <si>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</si>
  <si>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</si>
  <si>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</si>
  <si>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</si>
  <si>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</si>
  <si>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</si>
  <si>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</si>
  <si>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</si>
  <si>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</si>
  <si>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</si>
  <si>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</si>
  <si>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</si>
  <si>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</si>
  <si>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</si>
  <si>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</si>
  <si>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</si>
  <si>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</si>
  <si>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</si>
  <si>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</si>
  <si>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</si>
  <si>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</si>
  <si>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</si>
  <si>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</si>
  <si>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</si>
  <si>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</si>
  <si>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</si>
  <si>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</si>
  <si>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</si>
  <si>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</si>
  <si>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</si>
  <si>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</si>
  <si>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</si>
  <si>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</si>
  <si>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</si>
  <si>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</si>
  <si>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</si>
  <si>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</si>
  <si>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</si>
  <si>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</si>
  <si>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</si>
  <si>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</si>
  <si>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</si>
  <si>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</si>
  <si>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</si>
  <si>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</si>
  <si>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</si>
  <si>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</si>
  <si>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</si>
  <si>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</si>
  <si>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</si>
  <si>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</si>
  <si>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</si>
  <si>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</si>
  <si>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</si>
  <si>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</si>
  <si>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</si>
  <si>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</si>
  <si>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</si>
  <si>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</si>
  <si>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</si>
  <si>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</si>
  <si>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</si>
  <si>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</si>
  <si>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</si>
  <si>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</si>
  <si>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</si>
  <si>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</si>
  <si>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</si>
  <si>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</si>
  <si>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</si>
  <si>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</si>
  <si>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</si>
  <si>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</si>
  <si>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</si>
  <si>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</si>
  <si>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</si>
  <si>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</si>
  <si>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</si>
  <si>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</si>
  <si>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</si>
  <si>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</si>
  <si>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</si>
  <si>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</si>
  <si>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</si>
  <si>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</si>
  <si>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</si>
  <si>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</si>
  <si>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</si>
  <si>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</si>
  <si>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</si>
  <si>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</si>
  <si>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</si>
  <si>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</si>
  <si>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</si>
  <si>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</si>
  <si>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</si>
  <si>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</si>
  <si>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</si>
  <si>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</si>
  <si>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</si>
  <si>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</si>
  <si>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</si>
  <si>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</si>
  <si>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</si>
  <si>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</si>
  <si>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</si>
  <si>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</si>
  <si>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</si>
  <si>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</si>
  <si>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</si>
  <si>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</si>
  <si>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</si>
  <si>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</si>
  <si>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</si>
  <si>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</si>
  <si>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</si>
  <si>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</si>
  <si>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</si>
  <si>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</si>
  <si>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</si>
  <si>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</si>
  <si>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</si>
  <si>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</si>
  <si>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</si>
  <si>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</si>
  <si>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</si>
  <si>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</si>
  <si>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</si>
  <si>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</si>
  <si>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</si>
  <si>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</si>
  <si>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</si>
  <si>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</si>
  <si>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</si>
  <si>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</si>
  <si>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</si>
  <si>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</si>
  <si>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</si>
  <si>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</si>
  <si>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</si>
  <si>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</si>
  <si>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</si>
  <si>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</si>
  <si>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</si>
  <si>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</si>
  <si>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</si>
  <si>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</si>
  <si>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</si>
  <si>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</si>
  <si>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</si>
  <si>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</si>
  <si>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</si>
  <si>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</si>
  <si>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</si>
  <si>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</si>
  <si>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</si>
  <si>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</si>
  <si>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</si>
  <si>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</si>
  <si>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</si>
  <si>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</si>
  <si>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</si>
  <si>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</si>
  <si>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</si>
  <si>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</si>
  <si>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</si>
  <si>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</si>
  <si>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</si>
  <si>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</si>
  <si>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</si>
  <si>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</si>
  <si>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</si>
  <si>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</si>
  <si>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</si>
  <si>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</si>
  <si>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</si>
  <si>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</si>
  <si>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</si>
  <si>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</si>
  <si>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</si>
  <si>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</si>
  <si>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</si>
  <si>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</si>
  <si>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</si>
  <si>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</si>
  <si>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</si>
  <si>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</si>
  <si>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</si>
  <si>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</si>
  <si>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</si>
  <si>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</si>
  <si>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</si>
  <si>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</si>
  <si>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</si>
  <si>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</si>
  <si>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</si>
  <si>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</si>
  <si>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</si>
  <si>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</si>
  <si>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</si>
  <si>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</si>
  <si>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</si>
  <si>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</si>
  <si>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</si>
  <si>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</si>
  <si>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</si>
  <si>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</si>
  <si>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</si>
  <si>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</si>
  <si>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</si>
  <si>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</si>
  <si>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</si>
  <si>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</si>
  <si>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</si>
  <si>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</si>
  <si>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</si>
  <si>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</si>
  <si>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</si>
  <si>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</si>
  <si>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</si>
  <si>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</si>
  <si>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</si>
  <si>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</si>
  <si>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</si>
  <si>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</si>
  <si>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</si>
  <si>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</si>
  <si>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</si>
  <si>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</si>
  <si>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</si>
  <si>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</si>
  <si>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20-096-1000</t>
  </si>
  <si>
    <t>Wayne</t>
  </si>
  <si>
    <t>P.O. Box 457</t>
  </si>
  <si>
    <t xml:space="preserve">Wayne City </t>
  </si>
  <si>
    <t>Jeff Mitchell</t>
  </si>
  <si>
    <t>618-895-3103</t>
  </si>
  <si>
    <t>618-895-2331</t>
  </si>
  <si>
    <t>Leymone Hardcastle &amp; Co., Ltd</t>
  </si>
  <si>
    <t>Sara E. Hanks</t>
  </si>
  <si>
    <t>200 West Main Street</t>
  </si>
  <si>
    <t>Salem</t>
  </si>
  <si>
    <t>618-548-1002</t>
  </si>
  <si>
    <t>618-548-1018</t>
  </si>
  <si>
    <t>060-001832</t>
  </si>
  <si>
    <t>Adverse opinion was due to regulatory basis reporting and the omission of GASB 45 disclosure for Accounting and Financial Reporting for Post Employment Benefits Other than Pensions.</t>
  </si>
  <si>
    <t>Lease Agreement</t>
  </si>
  <si>
    <t>Operating leases - copier/printer</t>
  </si>
  <si>
    <t>2014 Bond Issue</t>
  </si>
  <si>
    <t>Egyptian Employee Benefit Trust</t>
  </si>
  <si>
    <t>Wabash and Ohio Valley Special Education District</t>
  </si>
  <si>
    <t>10-1999  Other Revenue ($3,695); Soda Fund ($26,471)</t>
  </si>
  <si>
    <t>10-3299  CTE Grant Revenue ($7,755)</t>
  </si>
  <si>
    <t>10-3999  Library Grant ($750)</t>
  </si>
  <si>
    <t>10-4799  CTE Carl Perkins ($12,313)</t>
  </si>
  <si>
    <t>10-4999  REAP ($16,116)</t>
  </si>
  <si>
    <t>20-1999  Other Revenue ($6,538); ERATE ($12,298)</t>
  </si>
  <si>
    <t>30-1190  Hamilton County 1% Sales Tax ($1,402)</t>
  </si>
  <si>
    <t>40-1999  Other Revenue ($7,223)</t>
  </si>
  <si>
    <t>60-1999  Other Revenue/Local Sources ($30,153)</t>
  </si>
  <si>
    <t>10-2900  (400)  Title I Supplies Homeless ($858)</t>
  </si>
  <si>
    <t>Schedule of Restricted Local Tax Revenue:  Special Education Private Facility Tuition ($39,703); Special Education Extraordinary</t>
  </si>
  <si>
    <t xml:space="preserve">        ($70,500); Special Education Personnel ($66,970)</t>
  </si>
  <si>
    <t>The District is responsible for the preparation of the annual financial statements and disclosures.</t>
  </si>
  <si>
    <t>The District relies on the audit firm to prepare these financial statements and disclosures.</t>
  </si>
  <si>
    <t>The audit firm prepares the financial statements and disclosures and then goes over them with the District's management and Board of Education.  The District does not maintain an accountant on staff to prepare the financial statements and disclosures internally.</t>
  </si>
  <si>
    <t>This constitutes an internal control deficiency.</t>
  </si>
  <si>
    <t>The District does not maintain staff with the technical training to prepare their own financial statements and disclosures.</t>
  </si>
  <si>
    <t>Due to the cost/benefit, we do not recommend any changes at this time.  We will continue to work with the District to ensure that both management and the Board of Education have a thorough understanding of these financial statements and disclosures.</t>
  </si>
  <si>
    <t>Due to cost/benefit of addressing this issue, no action is planned at this time.</t>
  </si>
  <si>
    <t>2016 Bond Issue</t>
  </si>
  <si>
    <t>ERROR - regarding Long-Term Debt Retired is due to operating lease payments made from the Education Fund ($38,884)</t>
  </si>
  <si>
    <t>Wayne City Community Unit</t>
  </si>
  <si>
    <t>ERROR - regarding Long-Term Debt Issued is due to new copier lease ($71,586) and bond debt fees ($25,170)</t>
  </si>
  <si>
    <t>The District passes an annual budget for expenditures and is required to operate within that budget.</t>
  </si>
  <si>
    <t>The District did not operate within the budget passed by the board.</t>
  </si>
  <si>
    <t>We recommend the District continue its budget to actual expenditure monitoring and amend the budget at needed.</t>
  </si>
  <si>
    <t>The District will continue to monitor and will amend future budgets if and when needed.</t>
  </si>
  <si>
    <t xml:space="preserve">During the course of the audit, it was noted that the District overexpended the budget in the Capital Projects Fund by $217. </t>
  </si>
  <si>
    <t>The Capital Projects Fund had additional expenditures which were not reflected in the budget.</t>
  </si>
  <si>
    <t>The District approved the budget, however there was an additional $217 of expenditures in the Capital Projects Fund that were not reflected in the budget.</t>
  </si>
  <si>
    <t>Wayne City CUSD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</si>
</sst>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2" t="s">
        <v>473</v>
      </c>
      <c r="J1" s="2133"/>
      <c r="K1" s="2133"/>
      <c r="L1" s="2133"/>
      <c r="M1" s="2133"/>
      <c r="N1" s="2133"/>
      <c r="O1" s="2133"/>
      <c r="P1" s="2133"/>
      <c r="Q1" s="2133"/>
      <c r="R1" s="2133"/>
      <c r="S1" s="2133"/>
    </row>
    <row r="2" spans="1:28" ht="12" customHeight="1" x14ac:dyDescent="0.2">
      <c r="A2" s="202" t="s">
        <v>1966</v>
      </c>
      <c r="D2" s="203"/>
      <c r="I2" s="2134" t="s">
        <v>1154</v>
      </c>
      <c r="J2" s="2133"/>
      <c r="K2" s="2133"/>
      <c r="L2" s="2133"/>
      <c r="M2" s="2133"/>
      <c r="N2" s="2133"/>
      <c r="O2" s="2133"/>
      <c r="P2" s="2133"/>
      <c r="Q2" s="2133"/>
      <c r="R2" s="2133"/>
      <c r="S2" s="2133"/>
    </row>
    <row r="3" spans="1:28" ht="12" customHeight="1" x14ac:dyDescent="0.2">
      <c r="A3" s="1876" t="s">
        <v>1954</v>
      </c>
      <c r="B3" s="1877"/>
      <c r="C3" s="1877"/>
      <c r="D3" s="1878"/>
      <c r="I3" s="2134" t="s">
        <v>55</v>
      </c>
      <c r="J3" s="2133"/>
      <c r="K3" s="2133"/>
      <c r="L3" s="2133"/>
      <c r="M3" s="2133"/>
      <c r="N3" s="2133"/>
      <c r="O3" s="2133"/>
      <c r="P3" s="2133"/>
      <c r="Q3" s="2133"/>
      <c r="R3" s="2133"/>
      <c r="S3" s="2133"/>
    </row>
    <row r="4" spans="1:28" ht="12" customHeight="1" x14ac:dyDescent="0.2">
      <c r="A4" s="192"/>
      <c r="I4" s="2134" t="s">
        <v>616</v>
      </c>
      <c r="J4" s="2133"/>
      <c r="K4" s="2133"/>
      <c r="L4" s="2133"/>
      <c r="M4" s="2133"/>
      <c r="N4" s="2133"/>
      <c r="O4" s="2133"/>
      <c r="P4" s="2133"/>
      <c r="Q4" s="2133"/>
      <c r="R4" s="2133"/>
      <c r="S4" s="2133"/>
    </row>
    <row r="5" spans="1:28" ht="14.1" customHeight="1" x14ac:dyDescent="0.2">
      <c r="B5" s="445" t="s">
        <v>2092</v>
      </c>
      <c r="C5" s="179" t="s">
        <v>1082</v>
      </c>
      <c r="D5" s="363"/>
      <c r="E5" s="363"/>
      <c r="H5" s="193"/>
      <c r="I5" s="2141" t="s">
        <v>787</v>
      </c>
      <c r="J5" s="2086"/>
      <c r="K5" s="2086"/>
      <c r="L5" s="2086"/>
      <c r="M5" s="2086"/>
      <c r="N5" s="2086"/>
      <c r="O5" s="2086"/>
      <c r="P5" s="2086"/>
      <c r="Q5" s="2086"/>
      <c r="R5" s="2086"/>
      <c r="S5" s="2086"/>
    </row>
    <row r="6" spans="1:28" ht="14.1" customHeight="1" x14ac:dyDescent="0.2">
      <c r="B6" s="445"/>
      <c r="C6" s="179" t="s">
        <v>1083</v>
      </c>
      <c r="D6" s="363"/>
      <c r="E6" s="363"/>
      <c r="I6" s="2140" t="s">
        <v>1050</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781</v>
      </c>
      <c r="J9" s="2138"/>
      <c r="K9" s="2138"/>
      <c r="L9" s="2138"/>
      <c r="M9" s="2138"/>
      <c r="N9" s="2138"/>
      <c r="O9" s="2138"/>
      <c r="P9" s="2138"/>
      <c r="Q9" s="2138"/>
      <c r="R9" s="2138"/>
      <c r="S9" s="2139"/>
      <c r="T9" s="2082" t="s">
        <v>629</v>
      </c>
      <c r="U9" s="2083"/>
      <c r="V9" s="2083"/>
      <c r="W9" s="2083"/>
      <c r="X9" s="2083"/>
      <c r="Y9" s="2083"/>
      <c r="Z9" s="2083"/>
      <c r="AA9" s="2084"/>
    </row>
    <row r="10" spans="1:28" ht="13.5" customHeight="1" x14ac:dyDescent="0.2">
      <c r="A10" s="2091" t="s">
        <v>782</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1130</v>
      </c>
      <c r="B11" s="2095"/>
      <c r="C11" s="2095"/>
      <c r="D11" s="2095"/>
      <c r="E11" s="2095"/>
      <c r="F11" s="2095"/>
      <c r="G11" s="2095"/>
      <c r="H11" s="2096"/>
      <c r="I11" s="181"/>
      <c r="J11" s="344"/>
      <c r="K11" s="181"/>
      <c r="O11" s="1761" t="s">
        <v>2092</v>
      </c>
      <c r="P11" s="379" t="s">
        <v>225</v>
      </c>
      <c r="Q11" s="184"/>
      <c r="R11" s="182"/>
      <c r="S11" s="181"/>
      <c r="T11" s="2088"/>
      <c r="U11" s="2089"/>
      <c r="V11" s="2089"/>
      <c r="W11" s="2089"/>
      <c r="X11" s="2089"/>
      <c r="Y11" s="2089"/>
      <c r="Z11" s="2089"/>
      <c r="AA11" s="2090"/>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02">
        <v>20096100026</v>
      </c>
      <c r="B13" s="2103"/>
      <c r="C13" s="2103"/>
      <c r="D13" s="2103"/>
      <c r="E13" s="2103"/>
      <c r="F13" s="2103"/>
      <c r="G13" s="2103"/>
      <c r="H13" s="2104"/>
      <c r="I13" s="185"/>
      <c r="J13" s="184"/>
      <c r="K13" s="182"/>
      <c r="L13" s="184"/>
      <c r="M13" s="184"/>
      <c r="N13" s="184"/>
      <c r="O13" s="184"/>
      <c r="P13" s="184"/>
      <c r="Q13" s="184"/>
      <c r="R13" s="184"/>
      <c r="S13" s="184"/>
      <c r="T13" s="2107" t="s">
        <v>2100</v>
      </c>
      <c r="U13" s="2108"/>
      <c r="V13" s="2108"/>
      <c r="W13" s="2108"/>
      <c r="X13" s="2108"/>
      <c r="Y13" s="2109"/>
      <c r="Z13" s="2109"/>
      <c r="AA13" s="2110"/>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0" t="s">
        <v>2094</v>
      </c>
      <c r="B15" s="2105"/>
      <c r="C15" s="2105"/>
      <c r="D15" s="2105"/>
      <c r="E15" s="2105"/>
      <c r="F15" s="2105"/>
      <c r="G15" s="2105"/>
      <c r="H15" s="2106"/>
      <c r="T15" s="2072" t="s">
        <v>2101</v>
      </c>
      <c r="U15" s="2073"/>
      <c r="V15" s="2073"/>
      <c r="W15" s="2073"/>
      <c r="X15" s="2073"/>
      <c r="Y15" s="2111"/>
      <c r="Z15" s="2111"/>
      <c r="AA15" s="2112"/>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7" t="s">
        <v>2143</v>
      </c>
      <c r="B17" s="2130"/>
      <c r="C17" s="2130"/>
      <c r="D17" s="2130"/>
      <c r="E17" s="2130"/>
      <c r="F17" s="2130"/>
      <c r="G17" s="2130"/>
      <c r="H17" s="2131"/>
      <c r="T17" s="2117" t="s">
        <v>2102</v>
      </c>
      <c r="U17" s="2118"/>
      <c r="V17" s="2118"/>
      <c r="W17" s="2118"/>
      <c r="X17" s="2118"/>
      <c r="Y17" s="2118"/>
      <c r="Z17" s="2118"/>
      <c r="AA17" s="2119"/>
    </row>
    <row r="18" spans="1:27" ht="13.5" customHeight="1" x14ac:dyDescent="0.2">
      <c r="A18" s="364" t="s">
        <v>626</v>
      </c>
      <c r="B18" s="346"/>
      <c r="C18" s="342"/>
      <c r="D18" s="346"/>
      <c r="E18" s="346"/>
      <c r="F18" s="346"/>
      <c r="G18" s="346"/>
      <c r="H18" s="276"/>
      <c r="I18" s="2127" t="s">
        <v>783</v>
      </c>
      <c r="J18" s="2128"/>
      <c r="K18" s="2128"/>
      <c r="L18" s="2128"/>
      <c r="M18" s="2128"/>
      <c r="N18" s="2128"/>
      <c r="O18" s="2128"/>
      <c r="P18" s="2128"/>
      <c r="Q18" s="2128"/>
      <c r="R18" s="2128"/>
      <c r="S18" s="2129"/>
      <c r="T18" s="364" t="s">
        <v>826</v>
      </c>
      <c r="U18" s="271"/>
      <c r="V18" s="342"/>
      <c r="W18" s="270"/>
      <c r="X18" s="364" t="s">
        <v>305</v>
      </c>
      <c r="Y18" s="351"/>
      <c r="Z18" s="1974" t="s">
        <v>784</v>
      </c>
      <c r="AA18" s="201"/>
    </row>
    <row r="19" spans="1:27" ht="13.5" customHeight="1" x14ac:dyDescent="0.2">
      <c r="A19" s="2100" t="s">
        <v>2095</v>
      </c>
      <c r="B19" s="2101"/>
      <c r="C19" s="2101"/>
      <c r="D19" s="2101"/>
      <c r="E19" s="2101"/>
      <c r="F19" s="2101"/>
      <c r="G19" s="2101"/>
      <c r="H19" s="2099"/>
      <c r="I19" s="184"/>
      <c r="J19" s="378"/>
      <c r="K19" s="195"/>
      <c r="L19" s="193"/>
      <c r="M19" s="659" t="s">
        <v>359</v>
      </c>
      <c r="P19" s="181"/>
      <c r="Q19" s="181"/>
      <c r="R19" s="181"/>
      <c r="S19" s="185"/>
      <c r="T19" s="2100" t="s">
        <v>2103</v>
      </c>
      <c r="U19" s="2098"/>
      <c r="V19" s="2098"/>
      <c r="W19" s="2099"/>
      <c r="X19" s="2115" t="s">
        <v>2032</v>
      </c>
      <c r="Y19" s="2116"/>
      <c r="Z19" s="2113">
        <v>62881</v>
      </c>
      <c r="AA19" s="2114"/>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97" t="s">
        <v>2096</v>
      </c>
      <c r="B21" s="2098"/>
      <c r="C21" s="2098"/>
      <c r="D21" s="2098"/>
      <c r="E21" s="2098"/>
      <c r="F21" s="2098"/>
      <c r="G21" s="2098"/>
      <c r="H21" s="2099"/>
      <c r="I21" s="2123" t="s">
        <v>785</v>
      </c>
      <c r="J21" s="2086"/>
      <c r="K21" s="2086"/>
      <c r="L21" s="2086"/>
      <c r="M21" s="2086"/>
      <c r="N21" s="2086"/>
      <c r="O21" s="2086"/>
      <c r="P21" s="2086"/>
      <c r="Q21" s="2086"/>
      <c r="R21" s="2086"/>
      <c r="S21" s="2087"/>
      <c r="T21" s="2067" t="s">
        <v>2104</v>
      </c>
      <c r="U21" s="2068"/>
      <c r="V21" s="2068"/>
      <c r="W21" s="2068"/>
      <c r="X21" s="2081" t="s">
        <v>2105</v>
      </c>
      <c r="Y21" s="2079"/>
      <c r="Z21" s="2079"/>
      <c r="AA21" s="2080"/>
    </row>
    <row r="22" spans="1:27" ht="13.5" customHeight="1" x14ac:dyDescent="0.2">
      <c r="A22" s="366" t="s">
        <v>627</v>
      </c>
      <c r="B22" s="279"/>
      <c r="C22" s="279"/>
      <c r="D22" s="279"/>
      <c r="E22" s="279"/>
      <c r="F22" s="279"/>
      <c r="G22" s="279"/>
      <c r="H22" s="280"/>
      <c r="I22" s="2124" t="s">
        <v>1803</v>
      </c>
      <c r="J22" s="2125"/>
      <c r="K22" s="2125"/>
      <c r="L22" s="2125"/>
      <c r="M22" s="2125"/>
      <c r="N22" s="2125"/>
      <c r="O22" s="2125"/>
      <c r="P22" s="2125"/>
      <c r="Q22" s="2125"/>
      <c r="R22" s="2125"/>
      <c r="S22" s="2126"/>
      <c r="T22" s="364" t="s">
        <v>2028</v>
      </c>
      <c r="U22" s="271"/>
      <c r="V22" s="342"/>
      <c r="W22" s="271"/>
      <c r="X22" s="1975" t="s">
        <v>1630</v>
      </c>
      <c r="Z22" s="200"/>
      <c r="AA22" s="201"/>
    </row>
    <row r="23" spans="1:27" ht="13.5" customHeight="1" x14ac:dyDescent="0.2">
      <c r="A23" s="2120"/>
      <c r="B23" s="2121"/>
      <c r="C23" s="2121"/>
      <c r="D23" s="2121"/>
      <c r="E23" s="2121"/>
      <c r="F23" s="2121"/>
      <c r="G23" s="2121"/>
      <c r="H23" s="2122"/>
      <c r="T23" s="2067" t="s">
        <v>2106</v>
      </c>
      <c r="U23" s="2068"/>
      <c r="V23" s="2068"/>
      <c r="W23" s="2068"/>
      <c r="X23" s="2078"/>
      <c r="Y23" s="2079"/>
      <c r="Z23" s="2079"/>
      <c r="AA23" s="2080"/>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7">
        <v>62895</v>
      </c>
      <c r="B25" s="2098"/>
      <c r="C25" s="2098"/>
      <c r="D25" s="2098"/>
      <c r="E25" s="2098"/>
      <c r="F25" s="2098"/>
      <c r="G25" s="2098"/>
      <c r="H25" s="2099"/>
      <c r="I25" s="660"/>
      <c r="J25" s="204"/>
      <c r="K25" s="204"/>
      <c r="L25" s="204"/>
      <c r="M25" s="204"/>
      <c r="N25" s="204"/>
      <c r="O25" s="204"/>
      <c r="P25" s="204"/>
      <c r="Q25" s="204"/>
      <c r="R25" s="204"/>
      <c r="S25" s="205"/>
      <c r="T25" s="2064"/>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2" t="s">
        <v>2005</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391"/>
      <c r="K29" s="182" t="s">
        <v>674</v>
      </c>
      <c r="L29" s="1761" t="s">
        <v>2092</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2092</v>
      </c>
      <c r="C30" s="673" t="s">
        <v>1384</v>
      </c>
      <c r="D30" s="182"/>
      <c r="E30" s="182"/>
      <c r="F30" s="1280"/>
      <c r="G30" s="661"/>
      <c r="H30" s="661"/>
      <c r="I30" s="274"/>
      <c r="J30" s="391"/>
      <c r="K30" s="182" t="s">
        <v>674</v>
      </c>
      <c r="L30" s="391"/>
      <c r="M30" s="195" t="s">
        <v>106</v>
      </c>
      <c r="N30" s="186" t="s">
        <v>2006</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391"/>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1"/>
      <c r="Q35" s="2098"/>
      <c r="R35" s="2098"/>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67" t="s">
        <v>2097</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627</v>
      </c>
      <c r="B39" s="2151"/>
      <c r="C39" s="342"/>
      <c r="D39" s="339"/>
      <c r="E39" s="339"/>
      <c r="F39" s="349"/>
      <c r="G39" s="339"/>
      <c r="H39" s="276"/>
      <c r="I39" s="2150" t="s">
        <v>627</v>
      </c>
      <c r="J39" s="2151"/>
      <c r="K39" s="2151"/>
      <c r="L39" s="2151"/>
      <c r="M39" s="2151"/>
      <c r="N39" s="336"/>
      <c r="O39" s="342"/>
      <c r="P39" s="342"/>
      <c r="Q39" s="348"/>
      <c r="R39" s="342"/>
      <c r="S39" s="276"/>
      <c r="T39" s="342" t="s">
        <v>627</v>
      </c>
      <c r="U39" s="271"/>
      <c r="V39" s="342"/>
      <c r="W39" s="270"/>
      <c r="X39" s="348"/>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0" t="s">
        <v>2098</v>
      </c>
      <c r="B42" s="2098"/>
      <c r="C42" s="2099"/>
      <c r="D42" s="2115" t="s">
        <v>2099</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5" right="0.2" top="0.8"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2035</v>
      </c>
      <c r="C31" s="216" t="s">
        <v>1389</v>
      </c>
      <c r="D31" s="604"/>
      <c r="E31" s="606"/>
    </row>
    <row r="32" spans="1:5" x14ac:dyDescent="0.2">
      <c r="B32" s="604" t="s">
        <v>1295</v>
      </c>
      <c r="C32" s="216" t="s">
        <v>1389</v>
      </c>
      <c r="D32" s="605" t="s">
        <v>2036</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1388</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496</v>
      </c>
      <c r="D4" s="2169"/>
      <c r="E4" s="2169"/>
      <c r="F4" s="2169"/>
      <c r="G4" s="2169"/>
      <c r="H4" s="2169"/>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3" t="s">
        <v>2039</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357</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2062" t="s">
        <v>2092</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t="s">
        <v>2107</v>
      </c>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1636</v>
      </c>
      <c r="B68" s="2166"/>
      <c r="C68" s="2166"/>
      <c r="D68" s="2166"/>
      <c r="E68" s="2167"/>
      <c r="F68" s="2167"/>
      <c r="G68" s="2167"/>
      <c r="H68" s="2167"/>
      <c r="I68" s="2167"/>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2" t="s">
        <v>1632</v>
      </c>
      <c r="B81" s="2182"/>
      <c r="C81" s="2182"/>
      <c r="D81" s="2183"/>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c r="D112" s="2187"/>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1645</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71" right="0.2" top="0.8" bottom="0.76" header="0.54" footer="0.48"/>
  <pageSetup scale="75" firstPageNumber="2" orientation="portrait" useFirstPageNumber="1" r:id="rId1"/>
  <headerFooter alignWithMargins="0">
    <oddHeader xml:space="preserve">&amp;CWayne City Community Unit District 100 </oddHeader>
    <oddFooter>&amp;L&amp;8See accompanying notes to the financial statements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451</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311</v>
      </c>
      <c r="G7" s="93"/>
      <c r="H7" s="93"/>
      <c r="I7" s="93"/>
      <c r="J7" s="218">
        <v>37199221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1.97127E-2</v>
      </c>
      <c r="E10" s="100" t="s">
        <v>1185</v>
      </c>
      <c r="F10" s="472">
        <v>4.9281999999999998E-3</v>
      </c>
      <c r="G10" s="100" t="s">
        <v>1185</v>
      </c>
      <c r="H10" s="472">
        <v>1.9740000000000001E-3</v>
      </c>
      <c r="I10" s="100" t="s">
        <v>1186</v>
      </c>
      <c r="J10" s="473">
        <f>ROUND(D10+F10+H10,5)</f>
        <v>2.6610000000000002E-2</v>
      </c>
      <c r="K10" s="93"/>
      <c r="L10" s="472">
        <v>4.929E-4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4214436</v>
      </c>
      <c r="E16" s="100"/>
      <c r="F16" s="82">
        <f>SUM('Acct Summary 7-8'!C17,'Acct Summary 7-8'!D17,'Acct Summary 7-8'!F17)</f>
        <v>4025821</v>
      </c>
      <c r="G16" s="100"/>
      <c r="H16" s="82">
        <f>SUM(D16-F16)</f>
        <v>188615</v>
      </c>
      <c r="I16" s="93"/>
      <c r="J16" s="82">
        <f>SUM('Acct Summary 7-8'!C81,'Acct Summary 7-8'!D81,'Acct Summary 7-8'!F81,'Acct Summary 7-8'!I81)</f>
        <v>1153131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5133492.4980000006</v>
      </c>
      <c r="I31" s="332"/>
      <c r="J31" s="93"/>
      <c r="K31" s="93"/>
      <c r="L31" s="93"/>
      <c r="M31" s="93"/>
    </row>
    <row r="32" spans="1:13" ht="13.35" customHeight="1" x14ac:dyDescent="0.2">
      <c r="B32" s="2063" t="s">
        <v>2092</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10529515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0.71" right="0.2" top="1.0900000000000001" bottom="1.22" header="0.66" footer="0.73"/>
  <pageSetup scale="75" firstPageNumber="3" orientation="portrait" useFirstPageNumber="1" r:id="rId1"/>
  <headerFooter alignWithMargins="0">
    <oddHeader>&amp;C Wayne City Community Unit District 100</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654</v>
      </c>
      <c r="B2" s="2210"/>
      <c r="C2" s="2210"/>
      <c r="D2" s="2210"/>
      <c r="E2" s="2210"/>
      <c r="F2" s="2210"/>
      <c r="G2" s="2210"/>
      <c r="H2" s="2210"/>
      <c r="I2" s="2210"/>
      <c r="J2" s="2210"/>
      <c r="K2" s="2210"/>
      <c r="L2" s="2210"/>
      <c r="M2" s="2210"/>
      <c r="N2" s="2210"/>
      <c r="O2" s="2210"/>
      <c r="P2" s="2210"/>
      <c r="Q2" s="2210"/>
      <c r="R2" s="2210"/>
    </row>
    <row r="3" spans="1:18" ht="12.75" x14ac:dyDescent="0.2">
      <c r="A3" s="2211" t="s">
        <v>1766</v>
      </c>
      <c r="B3" s="2211"/>
      <c r="C3" s="2211"/>
      <c r="D3" s="2211"/>
      <c r="E3" s="2211"/>
      <c r="F3" s="2211"/>
      <c r="G3" s="2211"/>
      <c r="H3" s="2211"/>
      <c r="I3" s="2211"/>
      <c r="J3" s="2211"/>
      <c r="K3" s="2211"/>
      <c r="L3" s="2211"/>
      <c r="M3" s="2211"/>
      <c r="N3" s="2211"/>
      <c r="O3" s="2211"/>
      <c r="P3" s="2211"/>
      <c r="Q3" s="2211"/>
      <c r="R3" s="2211"/>
    </row>
    <row r="4" spans="1:18" ht="12.75" x14ac:dyDescent="0.2">
      <c r="A4" s="2212" t="s">
        <v>1339</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Wayne City CUSD 100</v>
      </c>
      <c r="E7" s="136"/>
      <c r="G7" s="137"/>
      <c r="H7" s="138"/>
      <c r="I7" s="138"/>
      <c r="J7" s="138"/>
      <c r="K7" s="138"/>
      <c r="L7"/>
      <c r="M7"/>
      <c r="N7"/>
      <c r="O7"/>
      <c r="P7"/>
    </row>
    <row r="8" spans="1:18" ht="12.75" x14ac:dyDescent="0.2">
      <c r="A8"/>
      <c r="B8"/>
      <c r="C8" s="134" t="s">
        <v>1340</v>
      </c>
      <c r="D8" s="139">
        <f>COVER!A13</f>
        <v>20096100026</v>
      </c>
      <c r="E8" s="140"/>
      <c r="G8"/>
      <c r="H8"/>
      <c r="I8"/>
      <c r="J8"/>
      <c r="K8"/>
      <c r="L8"/>
      <c r="M8"/>
      <c r="N8"/>
      <c r="O8"/>
      <c r="P8"/>
    </row>
    <row r="9" spans="1:18" ht="12.75" x14ac:dyDescent="0.2">
      <c r="A9"/>
      <c r="B9"/>
      <c r="C9" s="134" t="s">
        <v>828</v>
      </c>
      <c r="D9" s="334" t="str">
        <f>COVER!A15</f>
        <v>Wayne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1153131</v>
      </c>
      <c r="I12" s="1162"/>
      <c r="J12" s="1162"/>
      <c r="K12" s="1163">
        <f>TRUNC((H12/H13*100000),5)/100000</f>
        <v>0.27361454769999999</v>
      </c>
      <c r="L12" s="1164"/>
      <c r="M12" s="102" t="s">
        <v>1363</v>
      </c>
      <c r="N12" s="102"/>
      <c r="O12" s="1165">
        <v>0.35</v>
      </c>
      <c r="P12" s="154"/>
      <c r="Q12" s="154"/>
    </row>
    <row r="13" spans="1:18" s="156" customFormat="1" ht="11.25" x14ac:dyDescent="0.2">
      <c r="A13" s="154"/>
      <c r="B13" s="1159"/>
      <c r="C13" s="2208" t="s">
        <v>1637</v>
      </c>
      <c r="D13" s="2209"/>
      <c r="E13" s="154"/>
      <c r="F13" s="326" t="s">
        <v>929</v>
      </c>
      <c r="G13" s="1160"/>
      <c r="H13" s="1161">
        <f>SUM('Acct Summary 7-8'!C8+'Acct Summary 7-8'!D8+'Acct Summary 7-8'!F8+'Acct Summary 7-8'!I8)+H14</f>
        <v>4214436</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4025821</v>
      </c>
      <c r="I17" s="1162"/>
      <c r="J17" s="1168"/>
      <c r="K17" s="1163">
        <f>TRUNC((H17/H18*100000),5)/100000</f>
        <v>0.95524549419999993</v>
      </c>
      <c r="L17" s="1164"/>
      <c r="M17" s="1124" t="s">
        <v>1391</v>
      </c>
      <c r="O17" s="1169" t="str">
        <f>IF(AND(O16="2", J20 &gt; 2),"1",IF(AND(O16 = "1", J20 &gt; 2),"2",IF(AND(O16="1", J20 &gt;1),"1","0")))</f>
        <v>0</v>
      </c>
      <c r="P17" s="154"/>
    </row>
    <row r="18" spans="1:18" s="156" customFormat="1" ht="11.25" x14ac:dyDescent="0.2">
      <c r="A18" s="154"/>
      <c r="B18" s="1159"/>
      <c r="C18" s="2208" t="s">
        <v>1629</v>
      </c>
      <c r="D18" s="2209"/>
      <c r="E18" s="154"/>
      <c r="F18" s="1147" t="s">
        <v>930</v>
      </c>
      <c r="G18" s="1160"/>
      <c r="H18" s="1161">
        <f>SUM('Acct Summary 7-8'!C8+'Acct Summary 7-8'!D8+'Acct Summary 7-8'!F8+'Acct Summary 7-8'!I8)+H19</f>
        <v>4214436</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05" t="s">
        <v>1765</v>
      </c>
      <c r="D24" s="2205"/>
      <c r="E24" s="154"/>
      <c r="F24" s="154" t="s">
        <v>523</v>
      </c>
      <c r="G24" s="1160"/>
      <c r="H24" s="1161">
        <f>SUM('Assets-Liab 5-6'!C4+'Assets-Liab 5-6'!D4+'Assets-Liab 5-6'!F4+'Assets-Liab 5-6'!I4+'Assets-Liab 5-6'!C5+'Assets-Liab 5-6'!D5+'Assets-Liab 5-6'!F5+'Assets-Liab 5-6'!I5)</f>
        <v>1152815</v>
      </c>
      <c r="I24" s="684"/>
      <c r="J24" s="684"/>
      <c r="K24" s="1172">
        <f>TRUNC(((H24/H25*100000)/100000),2)</f>
        <v>103.08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11182.83611</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841390.58019000001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10529515</v>
      </c>
      <c r="I32" s="1170"/>
      <c r="J32" s="1170"/>
      <c r="K32" s="1172">
        <f>TRUNC(100-((((H32/H33*100))*100)/100),2)</f>
        <v>-105.11</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5133492.4980000006</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71" right="0.2" top="0.8" bottom="0.9" header="0.51" footer="0.61"/>
  <pageSetup scale="75" firstPageNumber="4" orientation="landscape" useFirstPageNumber="1" r:id="rId2"/>
  <headerFooter alignWithMargins="0">
    <oddHeader>&amp;C Wayne City Community Unit District 100</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2" topLeftCell="I9" activePane="bottomRight" state="frozen"/>
      <selection pane="topRight" activeCell="C1" sqref="C1"/>
      <selection pane="bottomLeft" activeCell="A3" sqref="A3"/>
      <selection pane="bottomRigh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508158</v>
      </c>
      <c r="D4" s="412">
        <v>120029</v>
      </c>
      <c r="E4" s="412">
        <v>15395</v>
      </c>
      <c r="F4" s="412">
        <v>116142</v>
      </c>
      <c r="G4" s="412">
        <v>415109</v>
      </c>
      <c r="H4" s="412">
        <v>58061</v>
      </c>
      <c r="I4" s="412">
        <v>408486</v>
      </c>
      <c r="J4" s="436">
        <v>408433</v>
      </c>
      <c r="K4" s="412">
        <v>48621</v>
      </c>
      <c r="L4" s="412">
        <v>140338</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v>316</v>
      </c>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508474</v>
      </c>
      <c r="D13" s="689">
        <f t="shared" ref="D13:L13" si="0">SUM(D4:D12)</f>
        <v>120029</v>
      </c>
      <c r="E13" s="689">
        <f t="shared" si="0"/>
        <v>15395</v>
      </c>
      <c r="F13" s="689">
        <f t="shared" si="0"/>
        <v>116142</v>
      </c>
      <c r="G13" s="689">
        <f t="shared" si="0"/>
        <v>415109</v>
      </c>
      <c r="H13" s="689">
        <f t="shared" si="0"/>
        <v>58061</v>
      </c>
      <c r="I13" s="689">
        <f t="shared" si="0"/>
        <v>408486</v>
      </c>
      <c r="J13" s="689">
        <f t="shared" si="0"/>
        <v>408433</v>
      </c>
      <c r="K13" s="689">
        <f t="shared" si="0"/>
        <v>48621</v>
      </c>
      <c r="L13" s="689">
        <f t="shared" si="0"/>
        <v>140338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100679</v>
      </c>
      <c r="N16" s="719"/>
    </row>
    <row r="17" spans="1:14" s="704" customFormat="1" ht="12.75" customHeight="1" x14ac:dyDescent="0.2">
      <c r="A17" s="718" t="s">
        <v>1750</v>
      </c>
      <c r="B17" s="542">
        <v>230</v>
      </c>
      <c r="C17" s="507"/>
      <c r="D17" s="507"/>
      <c r="E17" s="507"/>
      <c r="F17" s="507"/>
      <c r="G17" s="507"/>
      <c r="H17" s="507"/>
      <c r="I17" s="507"/>
      <c r="J17" s="507"/>
      <c r="K17" s="507"/>
      <c r="L17" s="507"/>
      <c r="M17" s="436">
        <v>21978252</v>
      </c>
      <c r="N17" s="719"/>
    </row>
    <row r="18" spans="1:14" s="704" customFormat="1" ht="12.75" customHeight="1" x14ac:dyDescent="0.2">
      <c r="A18" s="718" t="s">
        <v>1751</v>
      </c>
      <c r="B18" s="542">
        <v>240</v>
      </c>
      <c r="C18" s="507"/>
      <c r="D18" s="507"/>
      <c r="E18" s="507"/>
      <c r="F18" s="507"/>
      <c r="G18" s="507"/>
      <c r="H18" s="507"/>
      <c r="I18" s="507"/>
      <c r="J18" s="507"/>
      <c r="K18" s="507"/>
      <c r="L18" s="507"/>
      <c r="M18" s="436">
        <v>119965</v>
      </c>
      <c r="N18" s="719"/>
    </row>
    <row r="19" spans="1:14" s="704" customFormat="1" ht="12.75" customHeight="1" x14ac:dyDescent="0.2">
      <c r="A19" s="718" t="s">
        <v>1752</v>
      </c>
      <c r="B19" s="542">
        <v>250</v>
      </c>
      <c r="C19" s="507"/>
      <c r="D19" s="507"/>
      <c r="E19" s="507"/>
      <c r="F19" s="507"/>
      <c r="G19" s="507"/>
      <c r="H19" s="507"/>
      <c r="I19" s="507"/>
      <c r="J19" s="507"/>
      <c r="K19" s="507"/>
      <c r="L19" s="507"/>
      <c r="M19" s="436">
        <v>1614489</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15395</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10514120</v>
      </c>
    </row>
    <row r="23" spans="1:14" ht="13.5" customHeight="1" thickBot="1" x14ac:dyDescent="0.25">
      <c r="A23" s="464" t="s">
        <v>747</v>
      </c>
      <c r="B23" s="724"/>
      <c r="C23" s="433"/>
      <c r="D23" s="433"/>
      <c r="E23" s="433"/>
      <c r="F23" s="433"/>
      <c r="G23" s="433"/>
      <c r="H23" s="433"/>
      <c r="I23" s="433"/>
      <c r="J23" s="433"/>
      <c r="K23" s="433"/>
      <c r="L23" s="433"/>
      <c r="M23" s="693">
        <f>SUM(M15:M22)</f>
        <v>23813385</v>
      </c>
      <c r="N23" s="693">
        <f>SUM(N21:N22)</f>
        <v>10529515</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140338</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140338</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10529515</v>
      </c>
    </row>
    <row r="37" spans="1:14" ht="13.5" thickBot="1" x14ac:dyDescent="0.25">
      <c r="A37" s="464" t="s">
        <v>757</v>
      </c>
      <c r="B37" s="724"/>
      <c r="C37" s="507"/>
      <c r="D37" s="507"/>
      <c r="E37" s="507"/>
      <c r="F37" s="507"/>
      <c r="G37" s="507"/>
      <c r="H37" s="507"/>
      <c r="I37" s="507"/>
      <c r="J37" s="507"/>
      <c r="K37" s="507"/>
      <c r="L37" s="514"/>
      <c r="M37" s="433"/>
      <c r="N37" s="693">
        <f>SUM(N36:N36)</f>
        <v>10529515</v>
      </c>
    </row>
    <row r="38" spans="1:14" customFormat="1" ht="13.5" customHeight="1" thickTop="1" x14ac:dyDescent="0.2">
      <c r="A38" s="628" t="s">
        <v>495</v>
      </c>
      <c r="B38" s="542">
        <v>714</v>
      </c>
      <c r="C38" s="727"/>
      <c r="D38" s="727"/>
      <c r="E38" s="727"/>
      <c r="F38" s="727"/>
      <c r="G38" s="727">
        <v>167812</v>
      </c>
      <c r="H38" s="727"/>
      <c r="I38" s="727"/>
      <c r="J38" s="726"/>
      <c r="K38" s="727"/>
      <c r="L38" s="1100"/>
      <c r="M38" s="694"/>
      <c r="N38" s="694"/>
    </row>
    <row r="39" spans="1:14" customFormat="1" ht="13.5" customHeight="1" x14ac:dyDescent="0.2">
      <c r="A39" s="628" t="s">
        <v>404</v>
      </c>
      <c r="B39" s="542">
        <v>730</v>
      </c>
      <c r="C39" s="727">
        <v>508474</v>
      </c>
      <c r="D39" s="727">
        <v>120029</v>
      </c>
      <c r="E39" s="727">
        <v>15395</v>
      </c>
      <c r="F39" s="727">
        <v>116142</v>
      </c>
      <c r="G39" s="727">
        <v>247297</v>
      </c>
      <c r="H39" s="727">
        <v>58061</v>
      </c>
      <c r="I39" s="727">
        <v>408486</v>
      </c>
      <c r="J39" s="726">
        <v>408433</v>
      </c>
      <c r="K39" s="727">
        <v>48621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23813385</v>
      </c>
      <c r="N40" s="694"/>
    </row>
    <row r="41" spans="1:14" ht="13.5" customHeight="1" thickBot="1" x14ac:dyDescent="0.25">
      <c r="A41" s="464" t="s">
        <v>759</v>
      </c>
      <c r="B41" s="455"/>
      <c r="C41" s="485">
        <f>(SUM(C34,C37,C38,C39))</f>
        <v>508474</v>
      </c>
      <c r="D41" s="485">
        <f t="shared" ref="D41:L41" si="2">SUM(D34,D37,D38:D39)</f>
        <v>120029</v>
      </c>
      <c r="E41" s="485">
        <f t="shared" si="2"/>
        <v>15395</v>
      </c>
      <c r="F41" s="485">
        <f t="shared" si="2"/>
        <v>116142</v>
      </c>
      <c r="G41" s="485">
        <f t="shared" si="2"/>
        <v>415109</v>
      </c>
      <c r="H41" s="485">
        <f t="shared" si="2"/>
        <v>58061</v>
      </c>
      <c r="I41" s="485">
        <f t="shared" si="2"/>
        <v>408486</v>
      </c>
      <c r="J41" s="485">
        <f t="shared" si="2"/>
        <v>408433</v>
      </c>
      <c r="K41" s="485">
        <f t="shared" si="2"/>
        <v>48621</v>
      </c>
      <c r="L41" s="485">
        <f t="shared" si="2"/>
        <v>140338</v>
      </c>
      <c r="M41" s="485">
        <f>SUM(M40)</f>
        <v>23813385</v>
      </c>
      <c r="N41" s="485">
        <f>SUM(N37)</f>
        <v>10529515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0.86" bottom="0.73" header="0.28000000000000003" footer="0.46"/>
  <pageSetup scale="70" firstPageNumber="5" orientation="landscape" useFirstPageNumber="1" r:id="rId1"/>
  <headerFooter alignWithMargins="0">
    <oddHeader>&amp;C&amp;"Arial,Bold"&amp;9Wayne City Community Unit District 100
BASIC FINANCIAL STATEMENTS
STATEMENT OF ASSETS AND LIABILITIES ARISING FROM CASH TRANSACTIONS
 AS OF JUNE 30, 2016</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C18" sqref="C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1986</v>
      </c>
      <c r="B4" s="292">
        <v>1000</v>
      </c>
      <c r="C4" s="695">
        <f>'Revenues 9-14'!C109</f>
        <v>957465</v>
      </c>
      <c r="D4" s="695">
        <f>'Revenues 9-14'!D109</f>
        <v>203051</v>
      </c>
      <c r="E4" s="695">
        <f>'Revenues 9-14'!E109</f>
        <v>532484</v>
      </c>
      <c r="F4" s="695">
        <f>'Revenues 9-14'!F109</f>
        <v>80958</v>
      </c>
      <c r="G4" s="695">
        <f>'Revenues 9-14'!G109</f>
        <v>204881</v>
      </c>
      <c r="H4" s="695">
        <f>'Revenues 9-14'!H109</f>
        <v>92187</v>
      </c>
      <c r="I4" s="695">
        <f>'Revenues 9-14'!I109</f>
        <v>19674</v>
      </c>
      <c r="J4" s="695">
        <f>'Revenues 9-14'!J109</f>
        <v>250070</v>
      </c>
      <c r="K4" s="695">
        <f>'Revenues 9-14'!K109</f>
        <v>18511</v>
      </c>
      <c r="L4" s="39"/>
    </row>
    <row r="5" spans="1:13" ht="22.5" x14ac:dyDescent="0.2">
      <c r="A5" s="733" t="s">
        <v>1987</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3">
        <v>3000</v>
      </c>
      <c r="C6" s="696">
        <f>'Revenues 9-14'!C173</f>
        <v>2057064</v>
      </c>
      <c r="D6" s="696">
        <f>'Revenues 9-14'!D173</f>
        <v>143000</v>
      </c>
      <c r="E6" s="696">
        <f>'Revenues 9-14'!E173</f>
        <v>0</v>
      </c>
      <c r="F6" s="696">
        <f>'Revenues 9-14'!F173</f>
        <v>298467</v>
      </c>
      <c r="G6" s="696">
        <f>'Revenues 9-14'!G173</f>
        <v>0</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454757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3469286</v>
      </c>
      <c r="D8" s="485">
        <f t="shared" ref="D8:K8" si="0">SUM(D4:D7)</f>
        <v>346051</v>
      </c>
      <c r="E8" s="485">
        <f t="shared" si="0"/>
        <v>532484</v>
      </c>
      <c r="F8" s="485">
        <f t="shared" si="0"/>
        <v>379425</v>
      </c>
      <c r="G8" s="485">
        <f t="shared" si="0"/>
        <v>204881</v>
      </c>
      <c r="H8" s="485">
        <f t="shared" si="0"/>
        <v>92187</v>
      </c>
      <c r="I8" s="485">
        <f t="shared" si="0"/>
        <v>19674</v>
      </c>
      <c r="J8" s="485">
        <f t="shared" si="0"/>
        <v>250070</v>
      </c>
      <c r="K8" s="485">
        <f t="shared" si="0"/>
        <v>18511</v>
      </c>
      <c r="L8" s="39"/>
    </row>
    <row r="9" spans="1:13" ht="15" thickTop="1" x14ac:dyDescent="0.2">
      <c r="A9" s="1019" t="s">
        <v>347</v>
      </c>
      <c r="B9" s="456">
        <v>3998</v>
      </c>
      <c r="C9" s="418">
        <v>767258</v>
      </c>
      <c r="D9" s="489"/>
      <c r="E9" s="418"/>
      <c r="F9" s="418"/>
      <c r="G9" s="700"/>
      <c r="H9" s="418"/>
      <c r="I9" s="494" t="s">
        <v>1389</v>
      </c>
      <c r="J9" s="435"/>
      <c r="K9" s="418"/>
      <c r="L9" s="39"/>
    </row>
    <row r="10" spans="1:13" s="48" customFormat="1" ht="13.5" thickBot="1" x14ac:dyDescent="0.25">
      <c r="A10" s="464" t="s">
        <v>1393</v>
      </c>
      <c r="B10" s="457"/>
      <c r="C10" s="485">
        <f>SUM(C8:C9)</f>
        <v>4236544</v>
      </c>
      <c r="D10" s="485">
        <f t="shared" ref="D10:K10" si="1">SUM(D8:D9)</f>
        <v>346051</v>
      </c>
      <c r="E10" s="485">
        <f t="shared" si="1"/>
        <v>532484</v>
      </c>
      <c r="F10" s="485">
        <f t="shared" si="1"/>
        <v>379425</v>
      </c>
      <c r="G10" s="485">
        <f t="shared" si="1"/>
        <v>204881</v>
      </c>
      <c r="H10" s="485">
        <f t="shared" si="1"/>
        <v>92187</v>
      </c>
      <c r="I10" s="485">
        <f t="shared" si="1"/>
        <v>19674</v>
      </c>
      <c r="J10" s="485">
        <f t="shared" si="1"/>
        <v>250070</v>
      </c>
      <c r="K10" s="485">
        <f t="shared" si="1"/>
        <v>18511</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2411370</v>
      </c>
      <c r="D12" s="498" t="s">
        <v>1389</v>
      </c>
      <c r="E12" s="433" t="s">
        <v>1389</v>
      </c>
      <c r="F12" s="433" t="s">
        <v>1389</v>
      </c>
      <c r="G12" s="695">
        <f>'Expenditures 15-22'!K223</f>
        <v>61657</v>
      </c>
      <c r="H12" s="431"/>
      <c r="I12" s="433" t="s">
        <v>1389</v>
      </c>
      <c r="J12" s="433" t="s">
        <v>1389</v>
      </c>
      <c r="K12" s="431" t="s">
        <v>1389</v>
      </c>
      <c r="L12" s="39"/>
    </row>
    <row r="13" spans="1:13" x14ac:dyDescent="0.2">
      <c r="A13" s="734" t="s">
        <v>535</v>
      </c>
      <c r="B13" s="293">
        <v>2000</v>
      </c>
      <c r="C13" s="696">
        <f>'Expenditures 15-22'!K74</f>
        <v>877606</v>
      </c>
      <c r="D13" s="696">
        <f>'Expenditures 15-22'!K129</f>
        <v>294484</v>
      </c>
      <c r="E13" s="482" t="s">
        <v>1389</v>
      </c>
      <c r="F13" s="696">
        <f>'Expenditures 15-22'!K178</f>
        <v>305960</v>
      </c>
      <c r="G13" s="696">
        <f>'Expenditures 15-22'!K273</f>
        <v>101434</v>
      </c>
      <c r="H13" s="696">
        <f>'Expenditures 15-22'!K296</f>
        <v>15521217</v>
      </c>
      <c r="I13" s="433" t="s">
        <v>1389</v>
      </c>
      <c r="J13" s="749">
        <f>'Expenditures 15-22'!K323</f>
        <v>219919</v>
      </c>
      <c r="K13" s="701">
        <f>'Expenditures 15-22'!K341</f>
        <v>0</v>
      </c>
      <c r="L13" s="39"/>
    </row>
    <row r="14" spans="1:13" x14ac:dyDescent="0.2">
      <c r="A14" s="734" t="s">
        <v>527</v>
      </c>
      <c r="B14" s="293">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136401</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524644</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3425377</v>
      </c>
      <c r="D17" s="485">
        <f t="shared" si="2"/>
        <v>294484</v>
      </c>
      <c r="E17" s="485">
        <f t="shared" si="2"/>
        <v>524644</v>
      </c>
      <c r="F17" s="485">
        <f t="shared" si="2"/>
        <v>305960</v>
      </c>
      <c r="G17" s="485">
        <f t="shared" si="2"/>
        <v>163091</v>
      </c>
      <c r="H17" s="485">
        <f t="shared" si="2"/>
        <v>15521217</v>
      </c>
      <c r="I17" s="433"/>
      <c r="J17" s="485">
        <f>SUM(J12:J16)</f>
        <v>219919</v>
      </c>
      <c r="K17" s="485">
        <f>SUM(K12:K16)</f>
        <v>0</v>
      </c>
      <c r="L17" s="39"/>
    </row>
    <row r="18" spans="1:12" ht="15" customHeight="1" thickTop="1" x14ac:dyDescent="0.2">
      <c r="A18" s="1020" t="s">
        <v>1321</v>
      </c>
      <c r="B18" s="258">
        <v>4180</v>
      </c>
      <c r="C18" s="695">
        <f t="shared" ref="C18:H18" si="3">C9</f>
        <v>767258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4192635</v>
      </c>
      <c r="D19" s="485">
        <f t="shared" si="4"/>
        <v>294484</v>
      </c>
      <c r="E19" s="485">
        <f t="shared" si="4"/>
        <v>524644</v>
      </c>
      <c r="F19" s="485">
        <f t="shared" si="4"/>
        <v>305960</v>
      </c>
      <c r="G19" s="485">
        <f t="shared" si="4"/>
        <v>163091</v>
      </c>
      <c r="H19" s="485">
        <f t="shared" si="4"/>
        <v>15521217</v>
      </c>
      <c r="I19" s="433"/>
      <c r="J19" s="485">
        <f>SUM(J17:J18)</f>
        <v>219919</v>
      </c>
      <c r="K19" s="485">
        <f>SUM(K17:K18)</f>
        <v>0</v>
      </c>
      <c r="L19" s="39"/>
    </row>
    <row r="20" spans="1:12" ht="27" thickTop="1" thickBot="1" x14ac:dyDescent="0.25">
      <c r="A20" s="458" t="s">
        <v>1322</v>
      </c>
      <c r="B20" s="459"/>
      <c r="C20" s="1018">
        <f>C8-C17</f>
        <v>43909</v>
      </c>
      <c r="D20" s="1018">
        <f t="shared" ref="D20:K20" si="5">D8-D17</f>
        <v>51567</v>
      </c>
      <c r="E20" s="1018">
        <f t="shared" si="5"/>
        <v>7840</v>
      </c>
      <c r="F20" s="1018">
        <f t="shared" si="5"/>
        <v>73465</v>
      </c>
      <c r="G20" s="1018">
        <f t="shared" si="5"/>
        <v>41790</v>
      </c>
      <c r="H20" s="1018">
        <f t="shared" si="5"/>
        <v>-15429030</v>
      </c>
      <c r="I20" s="1018">
        <f t="shared" si="5"/>
        <v>19674</v>
      </c>
      <c r="J20" s="1018">
        <f t="shared" si="5"/>
        <v>30151</v>
      </c>
      <c r="K20" s="1018">
        <f t="shared" si="5"/>
        <v>18511</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v>3418830</v>
      </c>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0</v>
      </c>
      <c r="H44" s="692">
        <f t="shared" si="6"/>
        <v>3418830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0</v>
      </c>
      <c r="G77" s="444">
        <f t="shared" si="8"/>
        <v>0</v>
      </c>
      <c r="H77" s="444">
        <f t="shared" si="8"/>
        <v>3418830</v>
      </c>
      <c r="I77" s="444">
        <f t="shared" si="8"/>
        <v>0</v>
      </c>
      <c r="J77" s="444">
        <f t="shared" si="8"/>
        <v>0</v>
      </c>
      <c r="K77" s="444">
        <f t="shared" si="8"/>
        <v>0</v>
      </c>
      <c r="L77" s="39"/>
    </row>
    <row r="78" spans="1:12" ht="29.25" customHeight="1" thickTop="1" thickBot="1" x14ac:dyDescent="0.25">
      <c r="A78" s="2215" t="s">
        <v>699</v>
      </c>
      <c r="B78" s="2216"/>
      <c r="C78" s="443">
        <f t="shared" ref="C78:K78" si="9">C20+C77</f>
        <v>43909</v>
      </c>
      <c r="D78" s="443">
        <f t="shared" si="9"/>
        <v>51567</v>
      </c>
      <c r="E78" s="443">
        <f t="shared" si="9"/>
        <v>7840</v>
      </c>
      <c r="F78" s="443">
        <f t="shared" si="9"/>
        <v>73465</v>
      </c>
      <c r="G78" s="443">
        <f t="shared" si="9"/>
        <v>41790</v>
      </c>
      <c r="H78" s="443">
        <f t="shared" si="9"/>
        <v>-12010200</v>
      </c>
      <c r="I78" s="443">
        <f t="shared" si="9"/>
        <v>19674</v>
      </c>
      <c r="J78" s="443">
        <f t="shared" si="9"/>
        <v>30151</v>
      </c>
      <c r="K78" s="443">
        <f t="shared" si="9"/>
        <v>18511</v>
      </c>
      <c r="L78" s="505"/>
    </row>
    <row r="79" spans="1:12" ht="13.5" thickTop="1" x14ac:dyDescent="0.2">
      <c r="A79" s="820" t="s">
        <v>1929</v>
      </c>
      <c r="B79" s="460"/>
      <c r="C79" s="435">
        <v>464565</v>
      </c>
      <c r="D79" s="703">
        <v>68462</v>
      </c>
      <c r="E79" s="703">
        <v>7555</v>
      </c>
      <c r="F79" s="703">
        <v>42677</v>
      </c>
      <c r="G79" s="703">
        <v>373319</v>
      </c>
      <c r="H79" s="703">
        <v>12068261</v>
      </c>
      <c r="I79" s="703">
        <v>388812</v>
      </c>
      <c r="J79" s="703">
        <v>378282</v>
      </c>
      <c r="K79" s="703">
        <v>30110</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1930</v>
      </c>
      <c r="B81" s="457"/>
      <c r="C81" s="485">
        <f>(SUM(C78:C80))</f>
        <v>508474</v>
      </c>
      <c r="D81" s="485">
        <f>SUM(D78:D80)</f>
        <v>120029</v>
      </c>
      <c r="E81" s="485">
        <f t="shared" ref="E81:K81" si="10">SUM(E78:E80)</f>
        <v>15395</v>
      </c>
      <c r="F81" s="485">
        <f t="shared" si="10"/>
        <v>116142</v>
      </c>
      <c r="G81" s="485">
        <f t="shared" si="10"/>
        <v>415109</v>
      </c>
      <c r="H81" s="485">
        <f t="shared" si="10"/>
        <v>58061</v>
      </c>
      <c r="I81" s="485">
        <f t="shared" si="10"/>
        <v>408486</v>
      </c>
      <c r="J81" s="485">
        <f t="shared" si="10"/>
        <v>408433</v>
      </c>
      <c r="K81" s="485">
        <f t="shared" si="10"/>
        <v>48621</v>
      </c>
      <c r="L81" s="39"/>
    </row>
    <row r="82" spans="1:12" ht="0.75" customHeight="1" thickTop="1" thickBot="1" x14ac:dyDescent="0.25">
      <c r="A82" s="632" t="s">
        <v>405</v>
      </c>
      <c r="B82" s="630"/>
      <c r="C82" s="1136">
        <f>(C81-C79)</f>
        <v>43909</v>
      </c>
      <c r="D82" s="1136">
        <f t="shared" ref="D82:K82" si="11">(D81-D79)</f>
        <v>51567</v>
      </c>
      <c r="E82" s="1136">
        <f t="shared" si="11"/>
        <v>7840</v>
      </c>
      <c r="F82" s="1136">
        <f t="shared" si="11"/>
        <v>73465</v>
      </c>
      <c r="G82" s="1136">
        <f t="shared" si="11"/>
        <v>41790</v>
      </c>
      <c r="H82" s="1136">
        <f t="shared" si="11"/>
        <v>-12010200</v>
      </c>
      <c r="I82" s="1136">
        <f t="shared" si="11"/>
        <v>19674</v>
      </c>
      <c r="J82" s="1136">
        <f t="shared" si="11"/>
        <v>30151</v>
      </c>
      <c r="K82" s="1136">
        <f t="shared" si="11"/>
        <v>18511</v>
      </c>
    </row>
    <row r="83" spans="1:12" ht="14.25" hidden="1" thickTop="1" thickBot="1" x14ac:dyDescent="0.25">
      <c r="A83" s="729" t="s">
        <v>406</v>
      </c>
      <c r="B83" s="631"/>
      <c r="C83" s="1137">
        <f>C82/C81</f>
        <v>8.6354464535059808E-2</v>
      </c>
      <c r="D83" s="1137">
        <f t="shared" ref="D83:K83" si="12">D82/D81</f>
        <v>0.42962117488273666</v>
      </c>
      <c r="E83" s="1137">
        <f t="shared" si="12"/>
        <v>0.50925625202987979</v>
      </c>
      <c r="F83" s="1137">
        <f t="shared" si="12"/>
        <v>0.63254464362590623</v>
      </c>
      <c r="G83" s="1137">
        <f t="shared" si="12"/>
        <v>0.10067235352642318</v>
      </c>
      <c r="H83" s="1137">
        <f t="shared" si="12"/>
        <v>-206.85485954427241</v>
      </c>
      <c r="I83" s="1137">
        <f t="shared" si="12"/>
        <v>4.8163217344046064E-2</v>
      </c>
      <c r="J83" s="1137">
        <f t="shared" si="12"/>
        <v>7.3821165282922777E-2</v>
      </c>
      <c r="K83" s="1137">
        <f t="shared" si="12"/>
        <v>0.38072026490611055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1" bottom="0.68" header="0.36" footer="0.41"/>
  <pageSetup scale="70" firstPageNumber="7" orientation="landscape" useFirstPageNumber="1" r:id="rId1"/>
  <headerFooter alignWithMargins="0">
    <oddHeader xml:space="preserve">&amp;C&amp;"Arial,Bold"&amp;9Wayne City Community Unit District 100
STATEMENT OF REVENUES RECEIVED/REVENUES, EXPENDITURES/DISBURSED/EXPENDITURES, OTHER 
SOURCES (USES) AND CHANGES IN FUND BALANCE
ALL FUNDS - FOR THE YEAR ENDING JUNE 30, 2016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2" topLeftCell="C3" activePane="bottomRight" state="frozen"/>
      <selection pane="topRight" activeCell="C1" sqref="C1"/>
      <selection pane="bottomLeft" activeCell="A3" sqref="A3"/>
      <selection pane="bottomRight" activeCell="F117" sqref="F1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503</v>
      </c>
      <c r="D1" s="57" t="s">
        <v>504</v>
      </c>
      <c r="E1" s="57" t="s">
        <v>505</v>
      </c>
      <c r="F1" s="57" t="s">
        <v>506</v>
      </c>
      <c r="G1" s="57" t="s">
        <v>507</v>
      </c>
      <c r="H1" s="57" t="s">
        <v>508</v>
      </c>
      <c r="I1" s="57" t="s">
        <v>509</v>
      </c>
      <c r="J1" s="57" t="s">
        <v>510</v>
      </c>
      <c r="K1" s="57" t="s">
        <v>874</v>
      </c>
    </row>
    <row r="2" spans="1:12" ht="36" x14ac:dyDescent="0.2">
      <c r="A2" s="221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735833</v>
      </c>
      <c r="D5" s="418">
        <v>183958</v>
      </c>
      <c r="E5" s="412">
        <v>530950</v>
      </c>
      <c r="F5" s="806">
        <v>73583</v>
      </c>
      <c r="G5" s="412">
        <v>96932</v>
      </c>
      <c r="H5" s="412"/>
      <c r="I5" s="412">
        <v>18396</v>
      </c>
      <c r="J5" s="436">
        <v>248918</v>
      </c>
      <c r="K5" s="412">
        <v>18396</v>
      </c>
    </row>
    <row r="6" spans="1:12" ht="14.25" x14ac:dyDescent="0.2">
      <c r="A6" s="913" t="s">
        <v>481</v>
      </c>
      <c r="B6" s="40">
        <v>1130</v>
      </c>
      <c r="C6" s="412">
        <v>18396</v>
      </c>
      <c r="D6" s="412"/>
      <c r="E6" s="481"/>
      <c r="F6" s="481"/>
      <c r="G6" s="433"/>
      <c r="H6" s="433"/>
      <c r="I6" s="433"/>
      <c r="J6" s="433"/>
      <c r="K6" s="433"/>
    </row>
    <row r="7" spans="1:12" x14ac:dyDescent="0.2">
      <c r="A7" s="913" t="s">
        <v>117</v>
      </c>
      <c r="B7" s="259">
        <v>1140</v>
      </c>
      <c r="C7" s="412">
        <v>14717</v>
      </c>
      <c r="D7" s="412"/>
      <c r="E7" s="433"/>
      <c r="F7" s="436"/>
      <c r="G7" s="436"/>
      <c r="H7" s="436"/>
      <c r="I7" s="433"/>
      <c r="J7" s="433"/>
      <c r="K7" s="433"/>
    </row>
    <row r="8" spans="1:12" x14ac:dyDescent="0.2">
      <c r="A8" s="913" t="s">
        <v>482</v>
      </c>
      <c r="B8" s="40">
        <v>1150</v>
      </c>
      <c r="C8" s="481"/>
      <c r="D8" s="481"/>
      <c r="E8" s="507"/>
      <c r="F8" s="507"/>
      <c r="G8" s="418">
        <v>94198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v>1402</v>
      </c>
      <c r="F11" s="412"/>
      <c r="G11" s="412"/>
      <c r="H11" s="412"/>
      <c r="I11" s="412"/>
      <c r="J11" s="436"/>
      <c r="K11" s="412"/>
      <c r="L11" s="172"/>
    </row>
    <row r="12" spans="1:12" ht="12.75" customHeight="1" thickBot="1" x14ac:dyDescent="0.25">
      <c r="A12" s="739" t="s">
        <v>30</v>
      </c>
      <c r="B12" s="455"/>
      <c r="C12" s="484">
        <f t="shared" ref="C12:K12" si="0">SUM(C5:C11)</f>
        <v>768946</v>
      </c>
      <c r="D12" s="484">
        <f t="shared" si="0"/>
        <v>183958</v>
      </c>
      <c r="E12" s="484">
        <f t="shared" si="0"/>
        <v>532352</v>
      </c>
      <c r="F12" s="484">
        <f t="shared" si="0"/>
        <v>73583</v>
      </c>
      <c r="G12" s="484">
        <f t="shared" si="0"/>
        <v>191130</v>
      </c>
      <c r="H12" s="484">
        <f t="shared" si="0"/>
        <v>0</v>
      </c>
      <c r="I12" s="484">
        <f t="shared" si="0"/>
        <v>18396</v>
      </c>
      <c r="J12" s="484">
        <f t="shared" si="0"/>
        <v>248918</v>
      </c>
      <c r="K12" s="485">
        <f t="shared" si="0"/>
        <v>18396</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108132</v>
      </c>
      <c r="D16" s="412"/>
      <c r="E16" s="412"/>
      <c r="F16" s="412"/>
      <c r="G16" s="412">
        <v>12473</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108132</v>
      </c>
      <c r="D18" s="487">
        <f t="shared" ref="D18:K18" si="1">SUM(D14:D17)</f>
        <v>0</v>
      </c>
      <c r="E18" s="487">
        <f t="shared" si="1"/>
        <v>0</v>
      </c>
      <c r="F18" s="487">
        <f t="shared" si="1"/>
        <v>0</v>
      </c>
      <c r="G18" s="487">
        <f t="shared" si="1"/>
        <v>12473</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1318</v>
      </c>
      <c r="D65" s="412">
        <v>257</v>
      </c>
      <c r="E65" s="412">
        <v>132</v>
      </c>
      <c r="F65" s="436">
        <v>152</v>
      </c>
      <c r="G65" s="412">
        <v>1278</v>
      </c>
      <c r="H65" s="412">
        <v>15735</v>
      </c>
      <c r="I65" s="412">
        <v>1278</v>
      </c>
      <c r="J65" s="436">
        <v>1152</v>
      </c>
      <c r="K65" s="412">
        <v>115</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1318</v>
      </c>
      <c r="D67" s="485">
        <f t="shared" ref="D67:K67" si="2">SUM(D65:D66)</f>
        <v>257</v>
      </c>
      <c r="E67" s="485">
        <f t="shared" si="2"/>
        <v>132</v>
      </c>
      <c r="F67" s="485">
        <f t="shared" si="2"/>
        <v>152</v>
      </c>
      <c r="G67" s="485">
        <f t="shared" si="2"/>
        <v>1278</v>
      </c>
      <c r="H67" s="485">
        <f t="shared" si="2"/>
        <v>15735</v>
      </c>
      <c r="I67" s="485">
        <f t="shared" si="2"/>
        <v>1278</v>
      </c>
      <c r="J67" s="485">
        <f t="shared" si="2"/>
        <v>1152</v>
      </c>
      <c r="K67" s="485">
        <f t="shared" si="2"/>
        <v>115</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8643</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8643</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12258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10688</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22946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15148</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15148</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v>132</v>
      </c>
      <c r="D96" s="483"/>
      <c r="E96" s="510"/>
      <c r="F96" s="435"/>
      <c r="G96" s="435"/>
      <c r="H96" s="435">
        <v>46299</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2034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30166</v>
      </c>
      <c r="D107" s="412">
        <v>18836</v>
      </c>
      <c r="E107" s="412"/>
      <c r="F107" s="412">
        <v>7223</v>
      </c>
      <c r="G107" s="412"/>
      <c r="H107" s="412">
        <v>30153</v>
      </c>
      <c r="I107" s="412"/>
      <c r="J107" s="436"/>
      <c r="K107" s="412"/>
    </row>
    <row r="108" spans="1:12" ht="12.75" customHeight="1" thickBot="1" x14ac:dyDescent="0.25">
      <c r="A108" s="464" t="s">
        <v>576</v>
      </c>
      <c r="B108" s="738"/>
      <c r="C108" s="484">
        <f>SUM(C95:C107)</f>
        <v>32332</v>
      </c>
      <c r="D108" s="484">
        <f t="shared" ref="D108:K108" si="3">SUM(D95:D107)</f>
        <v>18836</v>
      </c>
      <c r="E108" s="484">
        <f t="shared" si="3"/>
        <v>0</v>
      </c>
      <c r="F108" s="484">
        <f t="shared" si="3"/>
        <v>7223</v>
      </c>
      <c r="G108" s="484">
        <f t="shared" si="3"/>
        <v>0</v>
      </c>
      <c r="H108" s="484">
        <f t="shared" si="3"/>
        <v>76452</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957465</v>
      </c>
      <c r="D109" s="493">
        <f t="shared" si="4"/>
        <v>203051</v>
      </c>
      <c r="E109" s="493">
        <f t="shared" si="4"/>
        <v>532484</v>
      </c>
      <c r="F109" s="493">
        <f t="shared" si="4"/>
        <v>80958</v>
      </c>
      <c r="G109" s="493">
        <f t="shared" si="4"/>
        <v>204881</v>
      </c>
      <c r="H109" s="493">
        <f t="shared" si="4"/>
        <v>92187</v>
      </c>
      <c r="I109" s="493">
        <f t="shared" si="4"/>
        <v>19674</v>
      </c>
      <c r="J109" s="493">
        <f t="shared" si="4"/>
        <v>250070</v>
      </c>
      <c r="K109" s="443">
        <f t="shared" si="4"/>
        <v>18511</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1756</v>
      </c>
      <c r="B117" s="261">
        <v>3001</v>
      </c>
      <c r="C117" s="489">
        <v>1796473</v>
      </c>
      <c r="D117" s="418">
        <v>143000</v>
      </c>
      <c r="E117" s="412"/>
      <c r="F117" s="418">
        <v>110000</v>
      </c>
      <c r="G117" s="418"/>
      <c r="H117" s="412"/>
      <c r="I117" s="433"/>
      <c r="J117" s="436"/>
      <c r="K117" s="412"/>
    </row>
    <row r="118" spans="1:11" ht="12.75" customHeight="1" x14ac:dyDescent="0.2">
      <c r="A118" s="477" t="s">
        <v>1757</v>
      </c>
      <c r="B118" s="261">
        <v>3002</v>
      </c>
      <c r="C118" s="483">
        <v>58293</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1854766</v>
      </c>
      <c r="D121" s="484">
        <f t="shared" si="5"/>
        <v>143000</v>
      </c>
      <c r="E121" s="484">
        <f t="shared" si="5"/>
        <v>0</v>
      </c>
      <c r="F121" s="484">
        <f t="shared" si="5"/>
        <v>110000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39703</v>
      </c>
      <c r="D124" s="492"/>
      <c r="E124" s="433"/>
      <c r="F124" s="806"/>
      <c r="G124" s="433"/>
      <c r="H124" s="433"/>
      <c r="I124" s="433"/>
      <c r="J124" s="433"/>
      <c r="K124" s="433"/>
    </row>
    <row r="125" spans="1:11" ht="12.75" customHeight="1" x14ac:dyDescent="0.2">
      <c r="A125" s="913" t="s">
        <v>1836</v>
      </c>
      <c r="B125" s="261">
        <v>3105</v>
      </c>
      <c r="C125" s="412">
        <v>70500</v>
      </c>
      <c r="D125" s="492"/>
      <c r="E125" s="433"/>
      <c r="F125" s="412"/>
      <c r="G125" s="433"/>
      <c r="H125" s="433"/>
      <c r="I125" s="433"/>
      <c r="J125" s="433"/>
      <c r="K125" s="433"/>
    </row>
    <row r="126" spans="1:11" ht="12.75" customHeight="1" x14ac:dyDescent="0.2">
      <c r="A126" s="913" t="s">
        <v>1034</v>
      </c>
      <c r="B126" s="261">
        <v>3110</v>
      </c>
      <c r="C126" s="483">
        <v>66970</v>
      </c>
      <c r="D126" s="412"/>
      <c r="E126" s="433"/>
      <c r="F126" s="412"/>
      <c r="G126" s="433"/>
      <c r="H126" s="433"/>
      <c r="I126" s="433"/>
      <c r="J126" s="433"/>
      <c r="K126" s="433"/>
    </row>
    <row r="127" spans="1:11" ht="12.75" customHeight="1" x14ac:dyDescent="0.2">
      <c r="A127" s="913" t="s">
        <v>112</v>
      </c>
      <c r="B127" s="261">
        <v>3120</v>
      </c>
      <c r="C127" s="412">
        <v>5203</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182376</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1997</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v>7755</v>
      </c>
      <c r="D139" s="412"/>
      <c r="E139" s="492"/>
      <c r="F139" s="507"/>
      <c r="G139" s="436"/>
      <c r="H139" s="433"/>
      <c r="I139" s="433"/>
      <c r="J139" s="433"/>
      <c r="K139" s="433"/>
    </row>
    <row r="140" spans="1:11" ht="12.75" customHeight="1" thickBot="1" x14ac:dyDescent="0.25">
      <c r="A140" s="464" t="s">
        <v>706</v>
      </c>
      <c r="B140" s="462"/>
      <c r="C140" s="484">
        <f>SUM(C133:C139)</f>
        <v>9752</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2088</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7332</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149605</v>
      </c>
      <c r="G151" s="436"/>
      <c r="H151" s="433"/>
      <c r="I151" s="433"/>
      <c r="J151" s="433"/>
      <c r="K151" s="433"/>
    </row>
    <row r="152" spans="1:11" ht="12.75" customHeight="1" x14ac:dyDescent="0.2">
      <c r="A152" s="913" t="s">
        <v>1246</v>
      </c>
      <c r="B152" s="261">
        <v>3510</v>
      </c>
      <c r="C152" s="483"/>
      <c r="D152" s="412"/>
      <c r="E152" s="492"/>
      <c r="F152" s="412">
        <v>38862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188467</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465</v>
      </c>
      <c r="B172" s="2220"/>
      <c r="C172" s="924">
        <f t="shared" ref="C172:K172" si="6">SUM(C131,C140,C144,C145:C149,C154,C155:C170,C171)</f>
        <v>202298</v>
      </c>
      <c r="D172" s="924">
        <f t="shared" si="6"/>
        <v>0</v>
      </c>
      <c r="E172" s="924">
        <f t="shared" si="6"/>
        <v>0</v>
      </c>
      <c r="F172" s="924">
        <f t="shared" si="6"/>
        <v>188467</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2057064</v>
      </c>
      <c r="D173" s="493">
        <f>SUM(D121,D172)</f>
        <v>143000</v>
      </c>
      <c r="E173" s="493">
        <f>SUM(E121,E172)</f>
        <v>0</v>
      </c>
      <c r="F173" s="493">
        <f t="shared" ref="F173:K173" si="7">SUM(F121,F172)</f>
        <v>298467</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1" t="s">
        <v>1961</v>
      </c>
      <c r="B175" s="2222"/>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7" t="s">
        <v>920</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1962</v>
      </c>
      <c r="B179" s="2226"/>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7" t="s">
        <v>921</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1963</v>
      </c>
      <c r="B185" s="2226"/>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157459</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67334</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224793</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139494</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139494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v>12313</v>
      </c>
      <c r="D227" s="412"/>
      <c r="E227" s="433"/>
      <c r="F227" s="433"/>
      <c r="G227" s="412"/>
      <c r="H227" s="433"/>
      <c r="I227" s="433"/>
      <c r="J227" s="433"/>
      <c r="K227" s="433"/>
    </row>
    <row r="228" spans="1:11" ht="12.75" customHeight="1" thickBot="1" x14ac:dyDescent="0.25">
      <c r="A228" s="740" t="s">
        <v>1281</v>
      </c>
      <c r="B228" s="513"/>
      <c r="C228" s="484">
        <f>SUM(C226:C227)</f>
        <v>12313</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28496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9440</v>
      </c>
      <c r="D270" s="424"/>
      <c r="E270" s="433"/>
      <c r="F270" s="424"/>
      <c r="G270" s="424"/>
      <c r="H270" s="433"/>
      <c r="I270" s="433"/>
      <c r="J270" s="433"/>
      <c r="K270" s="433"/>
    </row>
    <row r="271" spans="1:11" ht="12.75" customHeight="1" thickTop="1" thickBot="1" x14ac:dyDescent="0.25">
      <c r="A271" s="913" t="s">
        <v>442</v>
      </c>
      <c r="B271" s="40">
        <v>4992</v>
      </c>
      <c r="C271" s="497">
        <v>24105</v>
      </c>
      <c r="D271" s="424"/>
      <c r="E271" s="433"/>
      <c r="F271" s="424"/>
      <c r="G271" s="424"/>
      <c r="H271" s="433"/>
      <c r="I271" s="433"/>
      <c r="J271" s="433"/>
      <c r="K271" s="433"/>
    </row>
    <row r="272" spans="1:11" s="29" customFormat="1" ht="12.75" customHeight="1" thickTop="1" thickBot="1" x14ac:dyDescent="0.25">
      <c r="A272" s="916" t="s">
        <v>79</v>
      </c>
      <c r="B272" s="158">
        <v>4999</v>
      </c>
      <c r="C272" s="497">
        <v>16116</v>
      </c>
      <c r="D272" s="424"/>
      <c r="E272" s="433"/>
      <c r="F272" s="424"/>
      <c r="G272" s="424"/>
      <c r="H272" s="442"/>
      <c r="I272" s="433"/>
      <c r="J272" s="433"/>
      <c r="K272" s="442"/>
    </row>
    <row r="273" spans="1:11" ht="23.25" customHeight="1" thickTop="1" thickBot="1" x14ac:dyDescent="0.25">
      <c r="A273" s="2223" t="s">
        <v>1776</v>
      </c>
      <c r="B273" s="2224"/>
      <c r="C273" s="493">
        <f t="shared" ref="C273:H273" si="10">SUM(C191,C201,C211,C216,C224,C228,C229,C259:C272)</f>
        <v>454757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454757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3469286</v>
      </c>
      <c r="D275" s="493">
        <f t="shared" si="12"/>
        <v>346051</v>
      </c>
      <c r="E275" s="493">
        <f t="shared" si="12"/>
        <v>532484</v>
      </c>
      <c r="F275" s="493">
        <f t="shared" si="12"/>
        <v>379425</v>
      </c>
      <c r="G275" s="493">
        <f t="shared" si="12"/>
        <v>204881</v>
      </c>
      <c r="H275" s="493">
        <f t="shared" si="12"/>
        <v>92187</v>
      </c>
      <c r="I275" s="493">
        <f t="shared" si="12"/>
        <v>19674</v>
      </c>
      <c r="J275" s="493">
        <f t="shared" si="12"/>
        <v>250070</v>
      </c>
      <c r="K275" s="443">
        <f t="shared" si="12"/>
        <v>18511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71" right="0.2" top="0.8" bottom="0.38" header="0.36" footer="0.17"/>
  <pageSetup scale="70" firstPageNumber="9" orientation="landscape" useFirstPageNumber="1" r:id="rId1"/>
  <headerFooter alignWithMargins="0">
    <oddHeader>&amp;C&amp;"Arial,Bold"&amp;9Wayne City Community Unit District 100
STATEMENT OF REVENUES RECEIVED/REVENUES
FOR THE YEAR ENDING JUNE 30, 2016</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F287" activePane="bottomRight" state="frozen"/>
      <selection pane="topRight" activeCell="C1" sqref="C1"/>
      <selection pane="bottomLeft" activeCell="A3" sqref="A3"/>
      <selection pane="bottomRight" activeCell="H49" sqref="H4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9"/>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3" t="s">
        <v>337</v>
      </c>
      <c r="B3" s="2234"/>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1183253</v>
      </c>
      <c r="D5" s="412">
        <v>329389</v>
      </c>
      <c r="E5" s="412">
        <v>11472</v>
      </c>
      <c r="F5" s="412">
        <v>39701</v>
      </c>
      <c r="G5" s="412">
        <v>1000</v>
      </c>
      <c r="H5" s="412">
        <v>16234</v>
      </c>
      <c r="I5" s="436"/>
      <c r="J5" s="436"/>
      <c r="K5" s="414">
        <f>SUM(C5:J5)</f>
        <v>1581049</v>
      </c>
      <c r="L5" s="412">
        <v>1583635</v>
      </c>
    </row>
    <row r="6" spans="1:14" x14ac:dyDescent="0.2">
      <c r="A6" s="1814" t="s">
        <v>1807</v>
      </c>
      <c r="B6" s="266" t="s">
        <v>1805</v>
      </c>
      <c r="C6" s="507"/>
      <c r="D6" s="507"/>
      <c r="E6" s="412"/>
      <c r="F6" s="507"/>
      <c r="G6" s="507"/>
      <c r="H6" s="507"/>
      <c r="I6" s="507"/>
      <c r="J6" s="507"/>
      <c r="K6" s="414">
        <f>SUM(C6,E6)</f>
        <v>0</v>
      </c>
      <c r="L6" s="412">
        <v>0</v>
      </c>
    </row>
    <row r="7" spans="1:14" x14ac:dyDescent="0.2">
      <c r="A7" s="1814" t="s">
        <v>171</v>
      </c>
      <c r="B7" s="266" t="s">
        <v>1142</v>
      </c>
      <c r="C7" s="436">
        <v>6023</v>
      </c>
      <c r="D7" s="436">
        <v>4704</v>
      </c>
      <c r="E7" s="436"/>
      <c r="F7" s="436"/>
      <c r="G7" s="436"/>
      <c r="H7" s="436"/>
      <c r="I7" s="436"/>
      <c r="J7" s="436"/>
      <c r="K7" s="414">
        <f t="shared" ref="K7:K32" si="0">SUM(C7:J7)</f>
        <v>10727</v>
      </c>
      <c r="L7" s="412">
        <v>10840</v>
      </c>
    </row>
    <row r="8" spans="1:14" x14ac:dyDescent="0.2">
      <c r="A8" s="1814" t="s">
        <v>172</v>
      </c>
      <c r="B8" s="266">
        <v>1200</v>
      </c>
      <c r="C8" s="412">
        <v>337457</v>
      </c>
      <c r="D8" s="412">
        <v>91016</v>
      </c>
      <c r="E8" s="412">
        <v>865</v>
      </c>
      <c r="F8" s="412">
        <v>842</v>
      </c>
      <c r="G8" s="412"/>
      <c r="H8" s="412"/>
      <c r="I8" s="436"/>
      <c r="J8" s="436"/>
      <c r="K8" s="414">
        <f t="shared" si="0"/>
        <v>430180</v>
      </c>
      <c r="L8" s="412">
        <v>428400</v>
      </c>
    </row>
    <row r="9" spans="1:14" x14ac:dyDescent="0.2">
      <c r="A9" s="1814" t="s">
        <v>837</v>
      </c>
      <c r="B9" s="266" t="s">
        <v>1143</v>
      </c>
      <c r="C9" s="436"/>
      <c r="D9" s="436"/>
      <c r="E9" s="436"/>
      <c r="F9" s="436"/>
      <c r="G9" s="436"/>
      <c r="H9" s="436"/>
      <c r="I9" s="436"/>
      <c r="J9" s="436"/>
      <c r="K9" s="414">
        <f t="shared" si="0"/>
        <v>0</v>
      </c>
      <c r="L9" s="412">
        <v>65950</v>
      </c>
    </row>
    <row r="10" spans="1:14" x14ac:dyDescent="0.2">
      <c r="A10" s="1814" t="s">
        <v>838</v>
      </c>
      <c r="B10" s="266">
        <v>1250</v>
      </c>
      <c r="C10" s="412">
        <v>86387</v>
      </c>
      <c r="D10" s="412">
        <v>47796</v>
      </c>
      <c r="E10" s="412"/>
      <c r="F10" s="412">
        <v>19652</v>
      </c>
      <c r="G10" s="412"/>
      <c r="H10" s="412"/>
      <c r="I10" s="436"/>
      <c r="J10" s="436"/>
      <c r="K10" s="414">
        <f t="shared" si="0"/>
        <v>153835</v>
      </c>
      <c r="L10" s="412">
        <v>272236</v>
      </c>
    </row>
    <row r="11" spans="1:14" x14ac:dyDescent="0.2">
      <c r="A11" s="1814" t="s">
        <v>1345</v>
      </c>
      <c r="B11" s="266" t="s">
        <v>169</v>
      </c>
      <c r="C11" s="436"/>
      <c r="D11" s="436"/>
      <c r="E11" s="436"/>
      <c r="F11" s="436"/>
      <c r="G11" s="436"/>
      <c r="H11" s="436"/>
      <c r="I11" s="436"/>
      <c r="J11" s="436"/>
      <c r="K11" s="414">
        <f t="shared" si="0"/>
        <v>0</v>
      </c>
      <c r="L11" s="412">
        <v>0</v>
      </c>
    </row>
    <row r="12" spans="1:14" x14ac:dyDescent="0.2">
      <c r="A12" s="1814" t="s">
        <v>1137</v>
      </c>
      <c r="B12" s="266">
        <v>1300</v>
      </c>
      <c r="C12" s="412"/>
      <c r="D12" s="412"/>
      <c r="E12" s="412"/>
      <c r="F12" s="412"/>
      <c r="G12" s="412"/>
      <c r="H12" s="412"/>
      <c r="I12" s="436"/>
      <c r="J12" s="436"/>
      <c r="K12" s="414">
        <f t="shared" si="0"/>
        <v>0</v>
      </c>
      <c r="L12" s="412">
        <v>0</v>
      </c>
    </row>
    <row r="13" spans="1:14" x14ac:dyDescent="0.2">
      <c r="A13" s="1814" t="s">
        <v>839</v>
      </c>
      <c r="B13" s="266">
        <v>1400</v>
      </c>
      <c r="C13" s="412">
        <v>79197</v>
      </c>
      <c r="D13" s="412">
        <v>22412</v>
      </c>
      <c r="E13" s="412">
        <v>120</v>
      </c>
      <c r="F13" s="412">
        <v>14513</v>
      </c>
      <c r="G13" s="412">
        <v>2275</v>
      </c>
      <c r="H13" s="412"/>
      <c r="I13" s="436"/>
      <c r="J13" s="436"/>
      <c r="K13" s="414">
        <f t="shared" si="0"/>
        <v>118517</v>
      </c>
      <c r="L13" s="412">
        <v>118622</v>
      </c>
    </row>
    <row r="14" spans="1:14" x14ac:dyDescent="0.2">
      <c r="A14" s="1814" t="s">
        <v>1138</v>
      </c>
      <c r="B14" s="266">
        <v>1500</v>
      </c>
      <c r="C14" s="412">
        <v>77546</v>
      </c>
      <c r="D14" s="412">
        <v>6717</v>
      </c>
      <c r="E14" s="412">
        <v>10664</v>
      </c>
      <c r="F14" s="412">
        <v>4296</v>
      </c>
      <c r="G14" s="412"/>
      <c r="H14" s="412">
        <v>2762</v>
      </c>
      <c r="I14" s="436"/>
      <c r="J14" s="436"/>
      <c r="K14" s="414">
        <f t="shared" si="0"/>
        <v>101985</v>
      </c>
      <c r="L14" s="412">
        <v>101180</v>
      </c>
    </row>
    <row r="15" spans="1:14" x14ac:dyDescent="0.2">
      <c r="A15" s="1814" t="s">
        <v>1139</v>
      </c>
      <c r="B15" s="266">
        <v>1600</v>
      </c>
      <c r="C15" s="412"/>
      <c r="D15" s="412"/>
      <c r="E15" s="412"/>
      <c r="F15" s="412"/>
      <c r="G15" s="412"/>
      <c r="H15" s="412"/>
      <c r="I15" s="436"/>
      <c r="J15" s="436"/>
      <c r="K15" s="414">
        <f t="shared" si="0"/>
        <v>0</v>
      </c>
      <c r="L15" s="412">
        <v>0</v>
      </c>
    </row>
    <row r="16" spans="1:14" x14ac:dyDescent="0.2">
      <c r="A16" s="1814" t="s">
        <v>1164</v>
      </c>
      <c r="B16" s="266" t="s">
        <v>502</v>
      </c>
      <c r="C16" s="412"/>
      <c r="D16" s="412"/>
      <c r="E16" s="412"/>
      <c r="F16" s="412"/>
      <c r="G16" s="412"/>
      <c r="H16" s="412"/>
      <c r="I16" s="436"/>
      <c r="J16" s="436"/>
      <c r="K16" s="414">
        <f t="shared" si="0"/>
        <v>0</v>
      </c>
      <c r="L16" s="412">
        <v>0</v>
      </c>
    </row>
    <row r="17" spans="1:12" x14ac:dyDescent="0.2">
      <c r="A17" s="1814" t="s">
        <v>840</v>
      </c>
      <c r="B17" s="266" t="s">
        <v>170</v>
      </c>
      <c r="C17" s="436">
        <v>11728</v>
      </c>
      <c r="D17" s="436">
        <v>3306</v>
      </c>
      <c r="E17" s="436"/>
      <c r="F17" s="436">
        <v>43</v>
      </c>
      <c r="G17" s="436"/>
      <c r="H17" s="436"/>
      <c r="I17" s="436"/>
      <c r="J17" s="436"/>
      <c r="K17" s="414">
        <f t="shared" si="0"/>
        <v>15077</v>
      </c>
      <c r="L17" s="412">
        <v>15970</v>
      </c>
    </row>
    <row r="18" spans="1:12" x14ac:dyDescent="0.2">
      <c r="A18" s="1814" t="s">
        <v>1284</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854</v>
      </c>
      <c r="B20" s="291" t="s">
        <v>841</v>
      </c>
      <c r="C20" s="507"/>
      <c r="D20" s="507"/>
      <c r="E20" s="507"/>
      <c r="F20" s="507"/>
      <c r="G20" s="507"/>
      <c r="H20" s="691"/>
      <c r="I20" s="413"/>
      <c r="J20" s="481"/>
      <c r="K20" s="414">
        <f t="shared" si="0"/>
        <v>0</v>
      </c>
      <c r="L20" s="439">
        <v>0</v>
      </c>
    </row>
    <row r="21" spans="1:12" x14ac:dyDescent="0.2">
      <c r="A21" s="1815" t="s">
        <v>855</v>
      </c>
      <c r="B21" s="291" t="s">
        <v>842</v>
      </c>
      <c r="C21" s="507"/>
      <c r="D21" s="507"/>
      <c r="E21" s="507"/>
      <c r="F21" s="507"/>
      <c r="G21" s="507"/>
      <c r="H21" s="691"/>
      <c r="I21" s="413"/>
      <c r="J21" s="507"/>
      <c r="K21" s="414">
        <f t="shared" si="0"/>
        <v>0</v>
      </c>
      <c r="L21" s="439">
        <v>0</v>
      </c>
    </row>
    <row r="22" spans="1:12" x14ac:dyDescent="0.2">
      <c r="A22" s="1815" t="s">
        <v>856</v>
      </c>
      <c r="B22" s="291" t="s">
        <v>843</v>
      </c>
      <c r="C22" s="507"/>
      <c r="D22" s="507"/>
      <c r="E22" s="507"/>
      <c r="F22" s="507"/>
      <c r="G22" s="507"/>
      <c r="H22" s="691"/>
      <c r="I22" s="413"/>
      <c r="J22" s="507"/>
      <c r="K22" s="414">
        <f t="shared" si="0"/>
        <v>0</v>
      </c>
      <c r="L22" s="439">
        <v>0</v>
      </c>
    </row>
    <row r="23" spans="1:12" x14ac:dyDescent="0.2">
      <c r="A23" s="1815" t="s">
        <v>857</v>
      </c>
      <c r="B23" s="291" t="s">
        <v>844</v>
      </c>
      <c r="C23" s="507"/>
      <c r="D23" s="507"/>
      <c r="E23" s="507"/>
      <c r="F23" s="507"/>
      <c r="G23" s="507"/>
      <c r="H23" s="691"/>
      <c r="I23" s="413"/>
      <c r="J23" s="507"/>
      <c r="K23" s="414">
        <f t="shared" si="0"/>
        <v>0</v>
      </c>
      <c r="L23" s="439">
        <v>0</v>
      </c>
    </row>
    <row r="24" spans="1:12" ht="12.75" customHeight="1" x14ac:dyDescent="0.2">
      <c r="A24" s="1815" t="s">
        <v>858</v>
      </c>
      <c r="B24" s="291" t="s">
        <v>845</v>
      </c>
      <c r="C24" s="507"/>
      <c r="D24" s="507"/>
      <c r="E24" s="507"/>
      <c r="F24" s="507"/>
      <c r="G24" s="507"/>
      <c r="H24" s="691"/>
      <c r="I24" s="413"/>
      <c r="J24" s="507"/>
      <c r="K24" s="414">
        <f t="shared" si="0"/>
        <v>0</v>
      </c>
      <c r="L24" s="439">
        <v>0</v>
      </c>
    </row>
    <row r="25" spans="1:12" ht="12.75" customHeight="1" x14ac:dyDescent="0.2">
      <c r="A25" s="1815" t="s">
        <v>939</v>
      </c>
      <c r="B25" s="291" t="s">
        <v>846</v>
      </c>
      <c r="C25" s="507"/>
      <c r="D25" s="507"/>
      <c r="E25" s="507"/>
      <c r="F25" s="507"/>
      <c r="G25" s="507"/>
      <c r="H25" s="691"/>
      <c r="I25" s="413"/>
      <c r="J25" s="507"/>
      <c r="K25" s="414">
        <f t="shared" si="0"/>
        <v>0</v>
      </c>
      <c r="L25" s="439">
        <v>0</v>
      </c>
    </row>
    <row r="26" spans="1:12" x14ac:dyDescent="0.2">
      <c r="A26" s="1815" t="s">
        <v>725</v>
      </c>
      <c r="B26" s="291" t="s">
        <v>847</v>
      </c>
      <c r="C26" s="507"/>
      <c r="D26" s="507"/>
      <c r="E26" s="507"/>
      <c r="F26" s="507"/>
      <c r="G26" s="507"/>
      <c r="H26" s="691"/>
      <c r="I26" s="413"/>
      <c r="J26" s="507"/>
      <c r="K26" s="414">
        <f t="shared" si="0"/>
        <v>0</v>
      </c>
      <c r="L26" s="439">
        <v>0</v>
      </c>
    </row>
    <row r="27" spans="1:12" x14ac:dyDescent="0.2">
      <c r="A27" s="1815" t="s">
        <v>726</v>
      </c>
      <c r="B27" s="291" t="s">
        <v>848</v>
      </c>
      <c r="C27" s="507"/>
      <c r="D27" s="507"/>
      <c r="E27" s="507"/>
      <c r="F27" s="507"/>
      <c r="G27" s="507"/>
      <c r="H27" s="691"/>
      <c r="I27" s="413"/>
      <c r="J27" s="507"/>
      <c r="K27" s="414">
        <f t="shared" si="0"/>
        <v>0</v>
      </c>
      <c r="L27" s="439">
        <v>0</v>
      </c>
    </row>
    <row r="28" spans="1:12" x14ac:dyDescent="0.2">
      <c r="A28" s="1815" t="s">
        <v>157</v>
      </c>
      <c r="B28" s="291" t="s">
        <v>849</v>
      </c>
      <c r="C28" s="507"/>
      <c r="D28" s="507"/>
      <c r="E28" s="507"/>
      <c r="F28" s="507"/>
      <c r="G28" s="507"/>
      <c r="H28" s="691"/>
      <c r="I28" s="413"/>
      <c r="J28" s="507"/>
      <c r="K28" s="414">
        <f t="shared" si="0"/>
        <v>0</v>
      </c>
      <c r="L28" s="439">
        <v>0</v>
      </c>
    </row>
    <row r="29" spans="1:12" x14ac:dyDescent="0.2">
      <c r="A29" s="1815" t="s">
        <v>158</v>
      </c>
      <c r="B29" s="291" t="s">
        <v>850</v>
      </c>
      <c r="C29" s="507"/>
      <c r="D29" s="507"/>
      <c r="E29" s="507"/>
      <c r="F29" s="507"/>
      <c r="G29" s="507"/>
      <c r="H29" s="691"/>
      <c r="I29" s="413"/>
      <c r="J29" s="507"/>
      <c r="K29" s="414">
        <f t="shared" si="0"/>
        <v>0</v>
      </c>
      <c r="L29" s="439">
        <v>0</v>
      </c>
    </row>
    <row r="30" spans="1:12" x14ac:dyDescent="0.2">
      <c r="A30" s="1815" t="s">
        <v>159</v>
      </c>
      <c r="B30" s="291" t="s">
        <v>851</v>
      </c>
      <c r="C30" s="507"/>
      <c r="D30" s="507"/>
      <c r="E30" s="507"/>
      <c r="F30" s="507"/>
      <c r="G30" s="507"/>
      <c r="H30" s="691"/>
      <c r="I30" s="413"/>
      <c r="J30" s="507"/>
      <c r="K30" s="414">
        <f t="shared" si="0"/>
        <v>0</v>
      </c>
      <c r="L30" s="439">
        <v>0</v>
      </c>
    </row>
    <row r="31" spans="1:12" x14ac:dyDescent="0.2">
      <c r="A31" s="1815" t="s">
        <v>160</v>
      </c>
      <c r="B31" s="291" t="s">
        <v>852</v>
      </c>
      <c r="C31" s="507"/>
      <c r="D31" s="507"/>
      <c r="E31" s="507"/>
      <c r="F31" s="507"/>
      <c r="G31" s="507"/>
      <c r="H31" s="691"/>
      <c r="I31" s="413"/>
      <c r="J31" s="507"/>
      <c r="K31" s="414">
        <f t="shared" si="0"/>
        <v>0</v>
      </c>
      <c r="L31" s="439">
        <v>0</v>
      </c>
    </row>
    <row r="32" spans="1:12" x14ac:dyDescent="0.2">
      <c r="A32" s="1816" t="s">
        <v>1344</v>
      </c>
      <c r="B32" s="266"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1781591</v>
      </c>
      <c r="D33" s="415">
        <f t="shared" ref="D33:L33" si="1">SUM(D5:D32)</f>
        <v>505340</v>
      </c>
      <c r="E33" s="415">
        <f t="shared" si="1"/>
        <v>23121</v>
      </c>
      <c r="F33" s="415">
        <f t="shared" si="1"/>
        <v>79047</v>
      </c>
      <c r="G33" s="415">
        <f t="shared" si="1"/>
        <v>3275</v>
      </c>
      <c r="H33" s="415">
        <f t="shared" si="1"/>
        <v>18996</v>
      </c>
      <c r="I33" s="415">
        <f t="shared" si="1"/>
        <v>0</v>
      </c>
      <c r="J33" s="415">
        <f t="shared" si="1"/>
        <v>0</v>
      </c>
      <c r="K33" s="415">
        <f t="shared" si="1"/>
        <v>2411370</v>
      </c>
      <c r="L33" s="415">
        <f t="shared" si="1"/>
        <v>2596833</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21699</v>
      </c>
      <c r="D36" s="418">
        <v>6161</v>
      </c>
      <c r="E36" s="418"/>
      <c r="F36" s="418"/>
      <c r="G36" s="418"/>
      <c r="H36" s="418"/>
      <c r="I36" s="436"/>
      <c r="J36" s="436"/>
      <c r="K36" s="414">
        <f t="shared" ref="K36:K41" si="2">SUM(C36:J36)</f>
        <v>27860</v>
      </c>
      <c r="L36" s="412">
        <v>36221</v>
      </c>
    </row>
    <row r="37" spans="1:14" x14ac:dyDescent="0.2">
      <c r="A37" s="1814" t="s">
        <v>1287</v>
      </c>
      <c r="B37" s="266">
        <v>2120</v>
      </c>
      <c r="C37" s="412">
        <v>59562</v>
      </c>
      <c r="D37" s="412">
        <v>14160</v>
      </c>
      <c r="E37" s="412"/>
      <c r="F37" s="412"/>
      <c r="G37" s="412"/>
      <c r="H37" s="412"/>
      <c r="I37" s="436"/>
      <c r="J37" s="436"/>
      <c r="K37" s="414">
        <f t="shared" si="2"/>
        <v>73722</v>
      </c>
      <c r="L37" s="412">
        <v>72662</v>
      </c>
    </row>
    <row r="38" spans="1:14" x14ac:dyDescent="0.2">
      <c r="A38" s="1814" t="s">
        <v>222</v>
      </c>
      <c r="B38" s="266">
        <v>2130</v>
      </c>
      <c r="C38" s="412">
        <v>22698</v>
      </c>
      <c r="D38" s="412">
        <v>4368</v>
      </c>
      <c r="E38" s="412">
        <v>95</v>
      </c>
      <c r="F38" s="412">
        <v>988</v>
      </c>
      <c r="G38" s="412"/>
      <c r="H38" s="412"/>
      <c r="I38" s="436"/>
      <c r="J38" s="436"/>
      <c r="K38" s="414">
        <f t="shared" si="2"/>
        <v>28149</v>
      </c>
      <c r="L38" s="412">
        <v>30350</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v>28985</v>
      </c>
      <c r="D40" s="412">
        <v>7599</v>
      </c>
      <c r="E40" s="412"/>
      <c r="F40" s="412"/>
      <c r="G40" s="412"/>
      <c r="H40" s="412"/>
      <c r="I40" s="436"/>
      <c r="J40" s="436"/>
      <c r="K40" s="414">
        <f t="shared" si="2"/>
        <v>36584</v>
      </c>
      <c r="L40" s="412">
        <v>36865</v>
      </c>
    </row>
    <row r="41" spans="1:14" x14ac:dyDescent="0.2">
      <c r="A41" s="1814" t="s">
        <v>1985</v>
      </c>
      <c r="B41" s="266">
        <v>2190</v>
      </c>
      <c r="C41" s="412"/>
      <c r="D41" s="412"/>
      <c r="E41" s="412"/>
      <c r="F41" s="412"/>
      <c r="G41" s="412"/>
      <c r="H41" s="412"/>
      <c r="I41" s="436"/>
      <c r="J41" s="436"/>
      <c r="K41" s="414">
        <f t="shared" si="2"/>
        <v>0</v>
      </c>
      <c r="L41" s="412">
        <v>0</v>
      </c>
    </row>
    <row r="42" spans="1:14" ht="12.75" customHeight="1" thickBot="1" x14ac:dyDescent="0.25">
      <c r="A42" s="887" t="s">
        <v>658</v>
      </c>
      <c r="B42" s="468" t="s">
        <v>831</v>
      </c>
      <c r="C42" s="415">
        <f>SUM(C36:C41)</f>
        <v>132944</v>
      </c>
      <c r="D42" s="415">
        <f t="shared" ref="D42:L42" si="3">SUM(D36:D41)</f>
        <v>32288</v>
      </c>
      <c r="E42" s="415">
        <f t="shared" si="3"/>
        <v>95</v>
      </c>
      <c r="F42" s="415">
        <f t="shared" si="3"/>
        <v>988</v>
      </c>
      <c r="G42" s="415">
        <f t="shared" si="3"/>
        <v>0</v>
      </c>
      <c r="H42" s="415">
        <f t="shared" si="3"/>
        <v>0</v>
      </c>
      <c r="I42" s="415">
        <f t="shared" si="3"/>
        <v>0</v>
      </c>
      <c r="J42" s="415">
        <f t="shared" si="3"/>
        <v>0</v>
      </c>
      <c r="K42" s="415">
        <f t="shared" si="3"/>
        <v>166315</v>
      </c>
      <c r="L42" s="415">
        <f t="shared" si="3"/>
        <v>176098</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1000</v>
      </c>
      <c r="D44" s="418">
        <v>14</v>
      </c>
      <c r="E44" s="418">
        <v>7006</v>
      </c>
      <c r="F44" s="418"/>
      <c r="G44" s="418"/>
      <c r="H44" s="418"/>
      <c r="I44" s="436"/>
      <c r="J44" s="436"/>
      <c r="K44" s="420">
        <f>SUM(C44:J44)</f>
        <v>8020</v>
      </c>
      <c r="L44" s="418">
        <v>22665</v>
      </c>
    </row>
    <row r="45" spans="1:14" x14ac:dyDescent="0.2">
      <c r="A45" s="1814" t="s">
        <v>975</v>
      </c>
      <c r="B45" s="266">
        <v>2220</v>
      </c>
      <c r="C45" s="412">
        <v>14858</v>
      </c>
      <c r="D45" s="412">
        <v>6240</v>
      </c>
      <c r="E45" s="412">
        <v>191</v>
      </c>
      <c r="F45" s="412">
        <v>166</v>
      </c>
      <c r="G45" s="412"/>
      <c r="H45" s="412"/>
      <c r="I45" s="436"/>
      <c r="J45" s="436"/>
      <c r="K45" s="420">
        <f>SUM(C45:J45)</f>
        <v>21455</v>
      </c>
      <c r="L45" s="412">
        <v>22065</v>
      </c>
    </row>
    <row r="46" spans="1:14" x14ac:dyDescent="0.2">
      <c r="A46" s="1814" t="s">
        <v>976</v>
      </c>
      <c r="B46" s="266">
        <v>2230</v>
      </c>
      <c r="C46" s="412"/>
      <c r="D46" s="412"/>
      <c r="E46" s="412">
        <v>93</v>
      </c>
      <c r="F46" s="412"/>
      <c r="G46" s="412"/>
      <c r="H46" s="412"/>
      <c r="I46" s="436"/>
      <c r="J46" s="436"/>
      <c r="K46" s="420">
        <f>SUM(C46:J46)</f>
        <v>93</v>
      </c>
      <c r="L46" s="412">
        <v>1000</v>
      </c>
    </row>
    <row r="47" spans="1:14" ht="12.75" customHeight="1" thickBot="1" x14ac:dyDescent="0.25">
      <c r="A47" s="887" t="s">
        <v>659</v>
      </c>
      <c r="B47" s="468" t="s">
        <v>33</v>
      </c>
      <c r="C47" s="415">
        <f>SUM(C44:C46)</f>
        <v>15858</v>
      </c>
      <c r="D47" s="415">
        <f t="shared" ref="D47:K47" si="4">SUM(D44:D46)</f>
        <v>6254</v>
      </c>
      <c r="E47" s="415">
        <f t="shared" si="4"/>
        <v>7290</v>
      </c>
      <c r="F47" s="415">
        <f t="shared" si="4"/>
        <v>166</v>
      </c>
      <c r="G47" s="415">
        <f t="shared" si="4"/>
        <v>0</v>
      </c>
      <c r="H47" s="415">
        <f t="shared" si="4"/>
        <v>0</v>
      </c>
      <c r="I47" s="415">
        <f t="shared" si="4"/>
        <v>0</v>
      </c>
      <c r="J47" s="415">
        <f t="shared" si="4"/>
        <v>0</v>
      </c>
      <c r="K47" s="415">
        <f t="shared" si="4"/>
        <v>29568</v>
      </c>
      <c r="L47" s="415">
        <f>SUM(L44:L46)</f>
        <v>45730</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c r="D49" s="418"/>
      <c r="E49" s="418">
        <v>18096</v>
      </c>
      <c r="F49" s="418">
        <v>1705</v>
      </c>
      <c r="G49" s="418"/>
      <c r="H49" s="418">
        <v>35</v>
      </c>
      <c r="I49" s="436"/>
      <c r="J49" s="436"/>
      <c r="K49" s="420">
        <f>SUM(C49:J49)</f>
        <v>19836</v>
      </c>
      <c r="L49" s="418">
        <v>19800</v>
      </c>
    </row>
    <row r="50" spans="1:14" x14ac:dyDescent="0.2">
      <c r="A50" s="1814" t="s">
        <v>978</v>
      </c>
      <c r="B50" s="266">
        <v>2320</v>
      </c>
      <c r="C50" s="412">
        <v>113799</v>
      </c>
      <c r="D50" s="412">
        <v>23837</v>
      </c>
      <c r="E50" s="412">
        <v>877</v>
      </c>
      <c r="F50" s="412">
        <v>406</v>
      </c>
      <c r="G50" s="412"/>
      <c r="H50" s="412"/>
      <c r="I50" s="436"/>
      <c r="J50" s="436"/>
      <c r="K50" s="420">
        <f>SUM(C50:J50)</f>
        <v>138919</v>
      </c>
      <c r="L50" s="412">
        <v>140780</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113799</v>
      </c>
      <c r="D53" s="415">
        <f t="shared" ref="D53:L53" si="5">SUM(D49:D52)</f>
        <v>23837</v>
      </c>
      <c r="E53" s="415">
        <f t="shared" si="5"/>
        <v>18973</v>
      </c>
      <c r="F53" s="415">
        <f t="shared" si="5"/>
        <v>2111</v>
      </c>
      <c r="G53" s="415">
        <f t="shared" si="5"/>
        <v>0</v>
      </c>
      <c r="H53" s="415">
        <f t="shared" si="5"/>
        <v>35</v>
      </c>
      <c r="I53" s="415">
        <f t="shared" si="5"/>
        <v>0</v>
      </c>
      <c r="J53" s="415">
        <f t="shared" si="5"/>
        <v>0</v>
      </c>
      <c r="K53" s="415">
        <f t="shared" si="5"/>
        <v>158755</v>
      </c>
      <c r="L53" s="415">
        <f t="shared" si="5"/>
        <v>160580</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147011</v>
      </c>
      <c r="D55" s="418">
        <v>47623</v>
      </c>
      <c r="E55" s="418">
        <v>276</v>
      </c>
      <c r="F55" s="418">
        <v>2092</v>
      </c>
      <c r="G55" s="418"/>
      <c r="H55" s="418">
        <v>1283</v>
      </c>
      <c r="I55" s="436"/>
      <c r="J55" s="436"/>
      <c r="K55" s="420">
        <f>SUM(C55:J55)</f>
        <v>198285</v>
      </c>
      <c r="L55" s="418">
        <v>219490</v>
      </c>
    </row>
    <row r="56" spans="1:14" ht="12.75" customHeight="1" x14ac:dyDescent="0.2">
      <c r="A56" s="1820"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147011</v>
      </c>
      <c r="D57" s="421">
        <f t="shared" ref="D57:K57" si="6">SUM(D55:D56)</f>
        <v>47623</v>
      </c>
      <c r="E57" s="421">
        <f t="shared" si="6"/>
        <v>276</v>
      </c>
      <c r="F57" s="421">
        <f t="shared" si="6"/>
        <v>2092</v>
      </c>
      <c r="G57" s="421">
        <f t="shared" si="6"/>
        <v>0</v>
      </c>
      <c r="H57" s="421">
        <f t="shared" si="6"/>
        <v>1283</v>
      </c>
      <c r="I57" s="421">
        <f t="shared" si="6"/>
        <v>0</v>
      </c>
      <c r="J57" s="421">
        <f t="shared" si="6"/>
        <v>0</v>
      </c>
      <c r="K57" s="421">
        <f t="shared" si="6"/>
        <v>198285</v>
      </c>
      <c r="L57" s="415">
        <f>SUM(L55:L56)</f>
        <v>219490</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542</v>
      </c>
      <c r="B60" s="266">
        <v>2520</v>
      </c>
      <c r="C60" s="412">
        <v>15504</v>
      </c>
      <c r="D60" s="412">
        <v>10</v>
      </c>
      <c r="E60" s="412">
        <v>15531</v>
      </c>
      <c r="F60" s="412">
        <v>300</v>
      </c>
      <c r="G60" s="412"/>
      <c r="H60" s="412">
        <v>87</v>
      </c>
      <c r="I60" s="436"/>
      <c r="J60" s="436"/>
      <c r="K60" s="420">
        <f t="shared" si="7"/>
        <v>31432</v>
      </c>
      <c r="L60" s="412">
        <v>38060</v>
      </c>
      <c r="M60" s="15"/>
      <c r="N60" s="15"/>
    </row>
    <row r="61" spans="1:14" s="16" customFormat="1" x14ac:dyDescent="0.2">
      <c r="A61" s="1814" t="s">
        <v>221</v>
      </c>
      <c r="B61" s="266">
        <v>2540</v>
      </c>
      <c r="C61" s="412"/>
      <c r="D61" s="412"/>
      <c r="E61" s="412"/>
      <c r="F61" s="412"/>
      <c r="G61" s="412"/>
      <c r="H61" s="412"/>
      <c r="I61" s="436"/>
      <c r="J61" s="436"/>
      <c r="K61" s="420">
        <f t="shared" si="7"/>
        <v>0</v>
      </c>
      <c r="L61" s="412">
        <v>0</v>
      </c>
      <c r="M61" s="15"/>
      <c r="N61" s="15"/>
    </row>
    <row r="62" spans="1:14" s="16" customFormat="1" x14ac:dyDescent="0.2">
      <c r="A62" s="1814" t="s">
        <v>1128</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v>40611</v>
      </c>
      <c r="D63" s="412">
        <v>16848</v>
      </c>
      <c r="E63" s="412">
        <v>800</v>
      </c>
      <c r="F63" s="412">
        <v>125476</v>
      </c>
      <c r="G63" s="412"/>
      <c r="H63" s="412">
        <v>14</v>
      </c>
      <c r="I63" s="436"/>
      <c r="J63" s="436"/>
      <c r="K63" s="420">
        <f t="shared" si="7"/>
        <v>183749</v>
      </c>
      <c r="L63" s="412">
        <v>187764</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834</v>
      </c>
      <c r="B65" s="468" t="s">
        <v>36</v>
      </c>
      <c r="C65" s="415">
        <f>SUM(C59:C64)</f>
        <v>56115</v>
      </c>
      <c r="D65" s="415">
        <f t="shared" ref="D65:L65" si="8">SUM(D59:D64)</f>
        <v>16858</v>
      </c>
      <c r="E65" s="415">
        <f t="shared" si="8"/>
        <v>16331</v>
      </c>
      <c r="F65" s="415">
        <f t="shared" si="8"/>
        <v>125776</v>
      </c>
      <c r="G65" s="415">
        <f t="shared" si="8"/>
        <v>0</v>
      </c>
      <c r="H65" s="415">
        <f t="shared" si="8"/>
        <v>101</v>
      </c>
      <c r="I65" s="415">
        <f t="shared" si="8"/>
        <v>0</v>
      </c>
      <c r="J65" s="415">
        <f t="shared" si="8"/>
        <v>0</v>
      </c>
      <c r="K65" s="415">
        <f t="shared" si="8"/>
        <v>215181</v>
      </c>
      <c r="L65" s="415">
        <f t="shared" si="8"/>
        <v>225824</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710</v>
      </c>
      <c r="B68" s="266">
        <v>2620</v>
      </c>
      <c r="C68" s="412"/>
      <c r="D68" s="412"/>
      <c r="E68" s="412">
        <v>98801</v>
      </c>
      <c r="F68" s="412">
        <v>5706</v>
      </c>
      <c r="G68" s="412">
        <v>4137</v>
      </c>
      <c r="H68" s="412"/>
      <c r="I68" s="436"/>
      <c r="J68" s="436"/>
      <c r="K68" s="420">
        <f>SUM(C68:J68)</f>
        <v>108644</v>
      </c>
      <c r="L68" s="412">
        <v>115066</v>
      </c>
      <c r="M68" s="15"/>
      <c r="N68" s="15"/>
    </row>
    <row r="69" spans="1:14" s="16" customFormat="1" x14ac:dyDescent="0.2">
      <c r="A69" s="1814" t="s">
        <v>1250</v>
      </c>
      <c r="B69" s="266">
        <v>2630</v>
      </c>
      <c r="C69" s="412"/>
      <c r="D69" s="412"/>
      <c r="E69" s="412"/>
      <c r="F69" s="412"/>
      <c r="G69" s="412"/>
      <c r="H69" s="412"/>
      <c r="I69" s="436"/>
      <c r="J69" s="436"/>
      <c r="K69" s="420">
        <f>SUM(C69:J69)</f>
        <v>0</v>
      </c>
      <c r="L69" s="412">
        <v>0</v>
      </c>
      <c r="M69" s="15"/>
      <c r="N69" s="15"/>
    </row>
    <row r="70" spans="1:14" s="16" customFormat="1" x14ac:dyDescent="0.2">
      <c r="A70" s="1814" t="s">
        <v>471</v>
      </c>
      <c r="B70" s="266">
        <v>2640</v>
      </c>
      <c r="C70" s="412"/>
      <c r="D70" s="412"/>
      <c r="E70" s="412"/>
      <c r="F70" s="412"/>
      <c r="G70" s="412"/>
      <c r="H70" s="412"/>
      <c r="I70" s="436"/>
      <c r="J70" s="436"/>
      <c r="K70" s="420">
        <f>SUM(C70:J70)</f>
        <v>0</v>
      </c>
      <c r="L70" s="412">
        <v>0</v>
      </c>
      <c r="M70" s="15"/>
      <c r="N70" s="15"/>
    </row>
    <row r="71" spans="1:14" s="16" customFormat="1" x14ac:dyDescent="0.2">
      <c r="A71" s="1814" t="s">
        <v>472</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98801</v>
      </c>
      <c r="F72" s="415">
        <f t="shared" si="9"/>
        <v>5706</v>
      </c>
      <c r="G72" s="415">
        <f t="shared" si="9"/>
        <v>4137</v>
      </c>
      <c r="H72" s="415">
        <f t="shared" si="9"/>
        <v>0</v>
      </c>
      <c r="I72" s="415">
        <f t="shared" si="9"/>
        <v>0</v>
      </c>
      <c r="J72" s="415">
        <f t="shared" si="9"/>
        <v>0</v>
      </c>
      <c r="K72" s="415">
        <f t="shared" si="9"/>
        <v>108644</v>
      </c>
      <c r="L72" s="415">
        <f>SUM(L67:L71)</f>
        <v>115066</v>
      </c>
      <c r="M72" s="15"/>
      <c r="N72" s="15"/>
    </row>
    <row r="73" spans="1:14" s="16" customFormat="1" ht="14.25" thickTop="1" thickBot="1" x14ac:dyDescent="0.25">
      <c r="A73" s="1822" t="s">
        <v>1155</v>
      </c>
      <c r="B73" s="1806" t="s">
        <v>672</v>
      </c>
      <c r="C73" s="423"/>
      <c r="D73" s="423"/>
      <c r="E73" s="423"/>
      <c r="F73" s="423">
        <v>858</v>
      </c>
      <c r="G73" s="423"/>
      <c r="H73" s="423"/>
      <c r="I73" s="429"/>
      <c r="J73" s="429"/>
      <c r="K73" s="415">
        <f>SUM(C73:J73)</f>
        <v>858</v>
      </c>
      <c r="L73" s="424">
        <v>1000</v>
      </c>
      <c r="M73" s="15"/>
      <c r="N73" s="15"/>
    </row>
    <row r="74" spans="1:14" ht="12.75" customHeight="1" thickTop="1" thickBot="1" x14ac:dyDescent="0.25">
      <c r="A74" s="887" t="s">
        <v>971</v>
      </c>
      <c r="B74" s="1805">
        <v>2000</v>
      </c>
      <c r="C74" s="425">
        <f>SUM(C42,C47,C53,C57,C65,C72,C73)</f>
        <v>465727</v>
      </c>
      <c r="D74" s="425">
        <f t="shared" ref="D74:K74" si="10">SUM(D42,D47,D53,D57,D65,D72,D73)</f>
        <v>126860</v>
      </c>
      <c r="E74" s="425">
        <f t="shared" si="10"/>
        <v>141766</v>
      </c>
      <c r="F74" s="425">
        <f t="shared" si="10"/>
        <v>137697</v>
      </c>
      <c r="G74" s="425">
        <f t="shared" si="10"/>
        <v>4137</v>
      </c>
      <c r="H74" s="425">
        <f t="shared" si="10"/>
        <v>1419</v>
      </c>
      <c r="I74" s="425">
        <f t="shared" si="10"/>
        <v>0</v>
      </c>
      <c r="J74" s="425">
        <f t="shared" si="10"/>
        <v>0</v>
      </c>
      <c r="K74" s="425">
        <f t="shared" si="10"/>
        <v>877606</v>
      </c>
      <c r="L74" s="425">
        <f>SUM(L42,L47,L53,L57,L65,L72,L73)</f>
        <v>943788</v>
      </c>
    </row>
    <row r="75" spans="1:14" s="24" customFormat="1" ht="18" customHeight="1" thickTop="1" thickBot="1" x14ac:dyDescent="0.25">
      <c r="A75" s="1813" t="s">
        <v>50</v>
      </c>
      <c r="B75" s="1807" t="s">
        <v>673</v>
      </c>
      <c r="C75" s="423"/>
      <c r="D75" s="423"/>
      <c r="E75" s="423"/>
      <c r="F75" s="423"/>
      <c r="G75" s="423"/>
      <c r="H75" s="423"/>
      <c r="I75" s="429"/>
      <c r="J75" s="429"/>
      <c r="K75" s="415">
        <f>SUM(C75:J75)</f>
        <v>0</v>
      </c>
      <c r="L75" s="424">
        <v>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v>0</v>
      </c>
    </row>
    <row r="79" spans="1:14" x14ac:dyDescent="0.2">
      <c r="A79" s="1814" t="s">
        <v>348</v>
      </c>
      <c r="B79" s="266">
        <v>4120</v>
      </c>
      <c r="C79" s="413"/>
      <c r="D79" s="413"/>
      <c r="E79" s="412">
        <v>3550</v>
      </c>
      <c r="F79" s="413"/>
      <c r="G79" s="413"/>
      <c r="H79" s="412"/>
      <c r="I79" s="507"/>
      <c r="J79" s="507"/>
      <c r="K79" s="414">
        <f t="shared" si="11"/>
        <v>3550</v>
      </c>
      <c r="L79" s="412">
        <v>4000</v>
      </c>
    </row>
    <row r="80" spans="1:14" x14ac:dyDescent="0.2">
      <c r="A80" s="1814" t="s">
        <v>349</v>
      </c>
      <c r="B80" s="266">
        <v>4130</v>
      </c>
      <c r="C80" s="413"/>
      <c r="D80" s="413"/>
      <c r="E80" s="412"/>
      <c r="F80" s="413"/>
      <c r="G80" s="413"/>
      <c r="H80" s="412"/>
      <c r="I80" s="507"/>
      <c r="J80" s="507"/>
      <c r="K80" s="414">
        <f t="shared" si="11"/>
        <v>0</v>
      </c>
      <c r="L80" s="412">
        <v>0</v>
      </c>
    </row>
    <row r="81" spans="1:12" x14ac:dyDescent="0.2">
      <c r="A81" s="1814" t="s">
        <v>811</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812</v>
      </c>
      <c r="B83" s="114">
        <v>4190</v>
      </c>
      <c r="C83" s="413"/>
      <c r="D83" s="413"/>
      <c r="E83" s="412"/>
      <c r="F83" s="413"/>
      <c r="G83" s="413"/>
      <c r="H83" s="412"/>
      <c r="I83" s="507"/>
      <c r="J83" s="507"/>
      <c r="K83" s="414">
        <f t="shared" si="11"/>
        <v>0</v>
      </c>
      <c r="L83" s="412">
        <v>0</v>
      </c>
    </row>
    <row r="84" spans="1:12" ht="13.5" thickBot="1" x14ac:dyDescent="0.25">
      <c r="A84" s="887" t="s">
        <v>1918</v>
      </c>
      <c r="B84" s="533">
        <v>4100</v>
      </c>
      <c r="C84" s="413"/>
      <c r="D84" s="413"/>
      <c r="E84" s="415">
        <f>SUM(E78:E83)</f>
        <v>3550</v>
      </c>
      <c r="F84" s="413"/>
      <c r="G84" s="413"/>
      <c r="H84" s="415">
        <f>SUM(H78:H83)</f>
        <v>0</v>
      </c>
      <c r="I84" s="507"/>
      <c r="J84" s="507"/>
      <c r="K84" s="415">
        <f>SUM(K78:K83)</f>
        <v>3550</v>
      </c>
      <c r="L84" s="415">
        <f>SUM(L78:L83)</f>
        <v>4000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813</v>
      </c>
      <c r="B86" s="871">
        <v>4220</v>
      </c>
      <c r="C86" s="413"/>
      <c r="D86" s="413"/>
      <c r="E86" s="437"/>
      <c r="F86" s="413"/>
      <c r="G86" s="413"/>
      <c r="H86" s="436">
        <v>123736</v>
      </c>
      <c r="I86" s="507"/>
      <c r="J86" s="507"/>
      <c r="K86" s="520">
        <f t="shared" ref="K86:K98" si="12">H86</f>
        <v>123736</v>
      </c>
      <c r="L86" s="442">
        <v>120000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c r="I88" s="507"/>
      <c r="J88" s="507"/>
      <c r="K88" s="520">
        <f t="shared" si="12"/>
        <v>0</v>
      </c>
      <c r="L88" s="442">
        <v>6000</v>
      </c>
    </row>
    <row r="89" spans="1:12" ht="12.75" customHeight="1" thickTop="1" thickBot="1" x14ac:dyDescent="0.25">
      <c r="A89" s="884" t="s">
        <v>815</v>
      </c>
      <c r="B89" s="518">
        <v>4270</v>
      </c>
      <c r="C89" s="413"/>
      <c r="D89" s="413"/>
      <c r="E89" s="437"/>
      <c r="F89" s="413"/>
      <c r="G89" s="413"/>
      <c r="H89" s="436">
        <v>715</v>
      </c>
      <c r="I89" s="507"/>
      <c r="J89" s="507"/>
      <c r="K89" s="520">
        <f t="shared" si="12"/>
        <v>715</v>
      </c>
      <c r="L89" s="442">
        <v>0</v>
      </c>
    </row>
    <row r="90" spans="1:12" ht="12.75" customHeight="1" thickTop="1" thickBot="1" x14ac:dyDescent="0.25">
      <c r="A90" s="884" t="s">
        <v>798</v>
      </c>
      <c r="B90" s="518">
        <v>4280</v>
      </c>
      <c r="C90" s="413"/>
      <c r="D90" s="413"/>
      <c r="E90" s="437"/>
      <c r="F90" s="413"/>
      <c r="G90" s="413"/>
      <c r="H90" s="436">
        <v>8400</v>
      </c>
      <c r="I90" s="507"/>
      <c r="J90" s="507"/>
      <c r="K90" s="520">
        <f t="shared" si="12"/>
        <v>8400</v>
      </c>
      <c r="L90" s="442">
        <v>8500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1921</v>
      </c>
      <c r="B92" s="1812">
        <v>4200</v>
      </c>
      <c r="C92" s="413"/>
      <c r="D92" s="413"/>
      <c r="E92" s="437"/>
      <c r="F92" s="413"/>
      <c r="G92" s="413"/>
      <c r="H92" s="1062">
        <f>SUM(H85:H91)</f>
        <v>132851</v>
      </c>
      <c r="I92" s="507"/>
      <c r="J92" s="507"/>
      <c r="K92" s="520">
        <f t="shared" si="12"/>
        <v>132851</v>
      </c>
      <c r="L92" s="1062">
        <f>SUM(L85:L91)</f>
        <v>134500</v>
      </c>
    </row>
    <row r="93" spans="1:12" ht="14.25" thickTop="1" thickBot="1" x14ac:dyDescent="0.25">
      <c r="A93" s="1809" t="s">
        <v>800</v>
      </c>
      <c r="B93" s="1810">
        <v>4310</v>
      </c>
      <c r="C93" s="413"/>
      <c r="D93" s="413"/>
      <c r="E93" s="437"/>
      <c r="F93" s="413"/>
      <c r="G93" s="413"/>
      <c r="H93" s="1811"/>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1922</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1920</v>
      </c>
      <c r="B102" s="533">
        <v>4000</v>
      </c>
      <c r="C102" s="413"/>
      <c r="D102" s="413"/>
      <c r="E102" s="425">
        <f>SUM(E84,E92,E100,E101)</f>
        <v>3550</v>
      </c>
      <c r="F102" s="413"/>
      <c r="G102" s="413"/>
      <c r="H102" s="425">
        <f>SUM(H84,H92,H100,H101)</f>
        <v>132851</v>
      </c>
      <c r="I102" s="507"/>
      <c r="J102" s="507"/>
      <c r="K102" s="425">
        <f>SUM(K84,K92,K100,K101)</f>
        <v>136401</v>
      </c>
      <c r="L102" s="425">
        <f>SUM(L84,L92,L100,L101)</f>
        <v>138500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2247318</v>
      </c>
      <c r="D114" s="415">
        <f t="shared" ref="D114:K114" si="13">SUM(D33,D74,D75,D102,D112,D113)</f>
        <v>632200</v>
      </c>
      <c r="E114" s="415">
        <f t="shared" si="13"/>
        <v>168437</v>
      </c>
      <c r="F114" s="415">
        <f t="shared" si="13"/>
        <v>216744</v>
      </c>
      <c r="G114" s="415">
        <f t="shared" si="13"/>
        <v>7412</v>
      </c>
      <c r="H114" s="415">
        <f>SUM(H33,H74,H75,H102,H112,H113)</f>
        <v>153266</v>
      </c>
      <c r="I114" s="415">
        <f t="shared" si="13"/>
        <v>0</v>
      </c>
      <c r="J114" s="415">
        <f t="shared" si="13"/>
        <v>0</v>
      </c>
      <c r="K114" s="415">
        <f t="shared" si="13"/>
        <v>3425377</v>
      </c>
      <c r="L114" s="415">
        <f>SUM(L33,L74,L75,L102,L112,L113)</f>
        <v>3679121</v>
      </c>
    </row>
    <row r="115" spans="1:14" ht="23.25" thickTop="1" x14ac:dyDescent="0.2">
      <c r="A115" s="1826" t="s">
        <v>1176</v>
      </c>
      <c r="B115" s="892"/>
      <c r="C115" s="416"/>
      <c r="D115" s="416"/>
      <c r="E115" s="416"/>
      <c r="F115" s="416"/>
      <c r="G115" s="416"/>
      <c r="H115" s="416"/>
      <c r="I115" s="416"/>
      <c r="J115" s="416"/>
      <c r="K115" s="440">
        <f>'Revenues 9-14'!C275-'Expenditures 15-22'!K114</f>
        <v>43909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336</v>
      </c>
      <c r="B117" s="2232"/>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v>116543</v>
      </c>
      <c r="D124" s="412">
        <v>21216</v>
      </c>
      <c r="E124" s="412">
        <v>37338</v>
      </c>
      <c r="F124" s="412">
        <v>119077</v>
      </c>
      <c r="G124" s="412"/>
      <c r="H124" s="412">
        <v>310</v>
      </c>
      <c r="I124" s="436"/>
      <c r="J124" s="436"/>
      <c r="K124" s="415">
        <f>SUM(C124:J124)</f>
        <v>294484</v>
      </c>
      <c r="L124" s="412">
        <v>324120</v>
      </c>
    </row>
    <row r="125" spans="1:14" ht="14.25" thickTop="1" thickBot="1" x14ac:dyDescent="0.25">
      <c r="A125" s="1814" t="s">
        <v>1128</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116543</v>
      </c>
      <c r="D127" s="415">
        <f t="shared" ref="D127:L127" si="14">SUM(D122:D126)</f>
        <v>21216</v>
      </c>
      <c r="E127" s="415">
        <f t="shared" si="14"/>
        <v>37338</v>
      </c>
      <c r="F127" s="415">
        <f t="shared" si="14"/>
        <v>119077</v>
      </c>
      <c r="G127" s="415">
        <f t="shared" si="14"/>
        <v>0</v>
      </c>
      <c r="H127" s="415">
        <f t="shared" si="14"/>
        <v>310</v>
      </c>
      <c r="I127" s="415">
        <f t="shared" si="14"/>
        <v>0</v>
      </c>
      <c r="J127" s="415">
        <f t="shared" si="14"/>
        <v>0</v>
      </c>
      <c r="K127" s="415">
        <f t="shared" si="14"/>
        <v>294484</v>
      </c>
      <c r="L127" s="415">
        <f t="shared" si="14"/>
        <v>324120</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v>0</v>
      </c>
    </row>
    <row r="129" spans="1:14" ht="12.75" customHeight="1" thickBot="1" x14ac:dyDescent="0.25">
      <c r="A129" s="1865" t="s">
        <v>971</v>
      </c>
      <c r="B129" s="1808" t="s">
        <v>667</v>
      </c>
      <c r="C129" s="425">
        <f>SUM(C120,C127,C128)</f>
        <v>116543</v>
      </c>
      <c r="D129" s="425">
        <f t="shared" ref="D129:L129" si="15">SUM(D120,D127,D128)</f>
        <v>21216</v>
      </c>
      <c r="E129" s="425">
        <f t="shared" si="15"/>
        <v>37338</v>
      </c>
      <c r="F129" s="425">
        <f t="shared" si="15"/>
        <v>119077</v>
      </c>
      <c r="G129" s="425">
        <f t="shared" si="15"/>
        <v>0</v>
      </c>
      <c r="H129" s="425">
        <f t="shared" si="15"/>
        <v>310</v>
      </c>
      <c r="I129" s="425">
        <f t="shared" si="15"/>
        <v>0</v>
      </c>
      <c r="J129" s="425">
        <f t="shared" si="15"/>
        <v>0</v>
      </c>
      <c r="K129" s="425">
        <f t="shared" si="15"/>
        <v>294484</v>
      </c>
      <c r="L129" s="425">
        <f t="shared" si="15"/>
        <v>324120</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v>0</v>
      </c>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v>0</v>
      </c>
    </row>
    <row r="134" spans="1:14" x14ac:dyDescent="0.2">
      <c r="A134" s="1814" t="s">
        <v>811</v>
      </c>
      <c r="B134" s="266">
        <v>4140</v>
      </c>
      <c r="C134" s="413"/>
      <c r="D134" s="413"/>
      <c r="E134" s="436"/>
      <c r="F134" s="413"/>
      <c r="G134" s="413"/>
      <c r="H134" s="412"/>
      <c r="I134" s="507"/>
      <c r="J134" s="413"/>
      <c r="K134" s="420">
        <f>SUM(E134,H134)</f>
        <v>0</v>
      </c>
      <c r="L134" s="412">
        <v>0</v>
      </c>
    </row>
    <row r="135" spans="1:14" ht="22.5" x14ac:dyDescent="0.2">
      <c r="A135" s="1820"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1390</v>
      </c>
      <c r="B143" s="114" t="s">
        <v>720</v>
      </c>
      <c r="C143" s="413"/>
      <c r="D143" s="413"/>
      <c r="E143" s="413"/>
      <c r="F143" s="413"/>
      <c r="G143" s="413"/>
      <c r="H143" s="412"/>
      <c r="I143" s="433"/>
      <c r="J143" s="413"/>
      <c r="K143" s="420">
        <f>SUM(H143)</f>
        <v>0</v>
      </c>
      <c r="L143" s="412">
        <v>0</v>
      </c>
    </row>
    <row r="144" spans="1:14" x14ac:dyDescent="0.2">
      <c r="A144" s="1814" t="s">
        <v>93</v>
      </c>
      <c r="B144" s="266" t="s">
        <v>691</v>
      </c>
      <c r="C144" s="413"/>
      <c r="D144" s="413"/>
      <c r="E144" s="413"/>
      <c r="F144" s="413"/>
      <c r="G144" s="413"/>
      <c r="H144" s="412"/>
      <c r="I144" s="433"/>
      <c r="J144" s="413"/>
      <c r="K144" s="420">
        <f>SUM(H144)</f>
        <v>0</v>
      </c>
      <c r="L144" s="412">
        <v>0</v>
      </c>
    </row>
    <row r="145" spans="1:14" ht="12.75" customHeight="1" x14ac:dyDescent="0.2">
      <c r="A145" s="1814"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v>0</v>
      </c>
    </row>
    <row r="150" spans="1:14" ht="12.75" customHeight="1" thickTop="1" thickBot="1" x14ac:dyDescent="0.25">
      <c r="A150" s="2242" t="s">
        <v>723</v>
      </c>
      <c r="B150" s="2243"/>
      <c r="C150" s="415">
        <f>SUM(C129,C130,C138,C148,C149)</f>
        <v>116543</v>
      </c>
      <c r="D150" s="415">
        <f t="shared" ref="D150:K150" si="16">SUM(D129,D130,D138,D148,D149)</f>
        <v>21216</v>
      </c>
      <c r="E150" s="415">
        <f t="shared" si="16"/>
        <v>37338</v>
      </c>
      <c r="F150" s="415">
        <f t="shared" si="16"/>
        <v>119077</v>
      </c>
      <c r="G150" s="415">
        <f t="shared" si="16"/>
        <v>0</v>
      </c>
      <c r="H150" s="415">
        <f t="shared" si="16"/>
        <v>310</v>
      </c>
      <c r="I150" s="415">
        <f t="shared" si="16"/>
        <v>0</v>
      </c>
      <c r="J150" s="415">
        <f t="shared" si="16"/>
        <v>0</v>
      </c>
      <c r="K150" s="415">
        <f t="shared" si="16"/>
        <v>294484</v>
      </c>
      <c r="L150" s="415">
        <f>SUM(L129,L130,L138,L148,L149)</f>
        <v>324120</v>
      </c>
    </row>
    <row r="151" spans="1:14" ht="12.75" customHeight="1" thickTop="1" x14ac:dyDescent="0.2">
      <c r="A151" s="2238" t="s">
        <v>1402</v>
      </c>
      <c r="B151" s="2239"/>
      <c r="C151" s="416"/>
      <c r="D151" s="416"/>
      <c r="E151" s="416"/>
      <c r="F151" s="416"/>
      <c r="G151" s="416"/>
      <c r="H151" s="416"/>
      <c r="I151" s="416"/>
      <c r="J151" s="413"/>
      <c r="K151" s="440">
        <f>'Revenues 9-14'!D275-'Expenditures 15-22'!K150</f>
        <v>51567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724</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1390</v>
      </c>
      <c r="B159" s="266" t="s">
        <v>720</v>
      </c>
      <c r="C159" s="413"/>
      <c r="D159" s="413"/>
      <c r="E159" s="413"/>
      <c r="F159" s="413"/>
      <c r="G159" s="413"/>
      <c r="H159" s="412"/>
      <c r="I159" s="413"/>
      <c r="J159" s="413"/>
      <c r="K159" s="414">
        <f>SUM(C159:J159)</f>
        <v>0</v>
      </c>
      <c r="L159" s="412">
        <v>0</v>
      </c>
    </row>
    <row r="160" spans="1:14" x14ac:dyDescent="0.2">
      <c r="A160" s="1814" t="s">
        <v>93</v>
      </c>
      <c r="B160" s="114" t="s">
        <v>691</v>
      </c>
      <c r="C160" s="413"/>
      <c r="D160" s="413"/>
      <c r="E160" s="413"/>
      <c r="F160" s="413"/>
      <c r="G160" s="413"/>
      <c r="H160" s="412"/>
      <c r="I160" s="413"/>
      <c r="J160" s="413"/>
      <c r="K160" s="414">
        <f>SUM(C160:J160)</f>
        <v>0</v>
      </c>
      <c r="L160" s="412">
        <v>0</v>
      </c>
    </row>
    <row r="161" spans="1:14" ht="12.75" customHeight="1" x14ac:dyDescent="0.2">
      <c r="A161" s="1814"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379644</v>
      </c>
      <c r="I163" s="413"/>
      <c r="J163" s="413"/>
      <c r="K163" s="414">
        <f>SUM(C163:H163)</f>
        <v>379644</v>
      </c>
      <c r="L163" s="1864">
        <v>379644</v>
      </c>
    </row>
    <row r="164" spans="1:14" ht="33.75" customHeight="1" x14ac:dyDescent="0.2">
      <c r="A164" s="1834" t="s">
        <v>293</v>
      </c>
      <c r="B164" s="536" t="s">
        <v>32</v>
      </c>
      <c r="C164" s="413"/>
      <c r="D164" s="413"/>
      <c r="E164" s="413"/>
      <c r="F164" s="413"/>
      <c r="G164" s="413"/>
      <c r="H164" s="1867">
        <v>145000</v>
      </c>
      <c r="I164" s="413"/>
      <c r="J164" s="413"/>
      <c r="K164" s="414">
        <f>SUM(C164:J164)</f>
        <v>145000</v>
      </c>
      <c r="L164" s="1867">
        <v>145000</v>
      </c>
    </row>
    <row r="165" spans="1:14" ht="13.5" customHeight="1" thickBot="1" x14ac:dyDescent="0.25">
      <c r="A165" s="1818" t="s">
        <v>884</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742</v>
      </c>
      <c r="B166" s="468" t="s">
        <v>581</v>
      </c>
      <c r="C166" s="413"/>
      <c r="D166" s="413"/>
      <c r="E166" s="428">
        <f>SUM(E162,E163,E164,E165)</f>
        <v>0</v>
      </c>
      <c r="F166" s="413"/>
      <c r="G166" s="413"/>
      <c r="H166" s="425">
        <f>SUM(H162,H163,H164,H165)</f>
        <v>524644</v>
      </c>
      <c r="I166" s="437"/>
      <c r="J166" s="413"/>
      <c r="K166" s="425">
        <f>SUM(K162,K163,K164,K165)</f>
        <v>524644</v>
      </c>
      <c r="L166" s="425">
        <f>SUM(L162,L163,L164,L165)</f>
        <v>524644</v>
      </c>
    </row>
    <row r="167" spans="1:14" ht="18" customHeight="1" thickTop="1" thickBot="1" x14ac:dyDescent="0.25">
      <c r="A167" s="1859" t="s">
        <v>89</v>
      </c>
      <c r="B167" s="1807" t="s">
        <v>1028</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524644</v>
      </c>
      <c r="I168" s="437"/>
      <c r="J168" s="413"/>
      <c r="K168" s="425">
        <f>SUM(K154,K166,K167)</f>
        <v>524644</v>
      </c>
      <c r="L168" s="425">
        <f>SUM(L154,L166,L167)</f>
        <v>524644</v>
      </c>
    </row>
    <row r="169" spans="1:14" ht="23.25" thickTop="1" x14ac:dyDescent="0.2">
      <c r="A169" s="1826" t="s">
        <v>1176</v>
      </c>
      <c r="B169" s="467"/>
      <c r="C169" s="413"/>
      <c r="D169" s="413"/>
      <c r="E169" s="413"/>
      <c r="F169" s="413"/>
      <c r="G169" s="413"/>
      <c r="H169" s="416"/>
      <c r="I169" s="413"/>
      <c r="J169" s="413"/>
      <c r="K169" s="440">
        <f>'Revenues 9-14'!E275-'Expenditures 15-22'!K168</f>
        <v>7840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129899</v>
      </c>
      <c r="D176" s="412">
        <v>48360</v>
      </c>
      <c r="E176" s="412">
        <v>26798</v>
      </c>
      <c r="F176" s="412">
        <v>61921</v>
      </c>
      <c r="G176" s="412">
        <v>38872</v>
      </c>
      <c r="H176" s="412">
        <v>110</v>
      </c>
      <c r="I176" s="436"/>
      <c r="J176" s="436"/>
      <c r="K176" s="414">
        <f>SUM(C176:J176)</f>
        <v>305960</v>
      </c>
      <c r="L176" s="412">
        <v>323196</v>
      </c>
    </row>
    <row r="177" spans="1:14" ht="12.75" customHeight="1" thickBot="1" x14ac:dyDescent="0.25">
      <c r="A177" s="1821" t="s">
        <v>1155</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971</v>
      </c>
      <c r="B178" s="468" t="s">
        <v>667</v>
      </c>
      <c r="C178" s="425">
        <f>SUM(C174,C176,C177)</f>
        <v>129899</v>
      </c>
      <c r="D178" s="425">
        <f t="shared" ref="D178:J178" si="17">SUM(D174,D176,D177)</f>
        <v>48360</v>
      </c>
      <c r="E178" s="425">
        <f t="shared" si="17"/>
        <v>26798</v>
      </c>
      <c r="F178" s="425">
        <f t="shared" si="17"/>
        <v>61921</v>
      </c>
      <c r="G178" s="425">
        <f t="shared" si="17"/>
        <v>38872</v>
      </c>
      <c r="H178" s="425">
        <f t="shared" si="17"/>
        <v>110</v>
      </c>
      <c r="I178" s="425">
        <f t="shared" si="17"/>
        <v>0</v>
      </c>
      <c r="J178" s="425">
        <f t="shared" si="17"/>
        <v>0</v>
      </c>
      <c r="K178" s="425">
        <f>SUM(K174,K176,K177)</f>
        <v>305960</v>
      </c>
      <c r="L178" s="425">
        <f>SUM(L174, L176:L177)</f>
        <v>323196</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v>0</v>
      </c>
    </row>
    <row r="183" spans="1:14" x14ac:dyDescent="0.2">
      <c r="A183" s="1814" t="s">
        <v>348</v>
      </c>
      <c r="B183" s="266">
        <v>4120</v>
      </c>
      <c r="C183" s="413"/>
      <c r="D183" s="413"/>
      <c r="E183" s="412"/>
      <c r="F183" s="413"/>
      <c r="G183" s="413"/>
      <c r="H183" s="412"/>
      <c r="I183" s="507"/>
      <c r="J183" s="413"/>
      <c r="K183" s="414">
        <f t="shared" si="18"/>
        <v>0</v>
      </c>
      <c r="L183" s="412">
        <v>0</v>
      </c>
    </row>
    <row r="184" spans="1:14" x14ac:dyDescent="0.2">
      <c r="A184" s="1814" t="s">
        <v>349</v>
      </c>
      <c r="B184" s="114">
        <v>4130</v>
      </c>
      <c r="C184" s="413"/>
      <c r="D184" s="413"/>
      <c r="E184" s="412"/>
      <c r="F184" s="413"/>
      <c r="G184" s="413"/>
      <c r="H184" s="412"/>
      <c r="I184" s="507"/>
      <c r="J184" s="413"/>
      <c r="K184" s="414">
        <f t="shared" si="18"/>
        <v>0</v>
      </c>
      <c r="L184" s="412">
        <v>0</v>
      </c>
    </row>
    <row r="185" spans="1:14" x14ac:dyDescent="0.2">
      <c r="A185" s="1814" t="s">
        <v>811</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v>0</v>
      </c>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1390</v>
      </c>
      <c r="B195" s="114" t="s">
        <v>720</v>
      </c>
      <c r="C195" s="413"/>
      <c r="D195" s="413"/>
      <c r="E195" s="413"/>
      <c r="F195" s="413"/>
      <c r="G195" s="413"/>
      <c r="H195" s="412"/>
      <c r="I195" s="413"/>
      <c r="J195" s="413"/>
      <c r="K195" s="414">
        <f>SUM(H195)</f>
        <v>0</v>
      </c>
      <c r="L195" s="412">
        <v>0</v>
      </c>
    </row>
    <row r="196" spans="1:14" x14ac:dyDescent="0.2">
      <c r="A196" s="1814" t="s">
        <v>93</v>
      </c>
      <c r="B196" s="266" t="s">
        <v>691</v>
      </c>
      <c r="C196" s="413"/>
      <c r="D196" s="413"/>
      <c r="E196" s="413"/>
      <c r="F196" s="413"/>
      <c r="G196" s="413"/>
      <c r="H196" s="412"/>
      <c r="I196" s="413"/>
      <c r="J196" s="413"/>
      <c r="K196" s="414">
        <f>SUM(H196)</f>
        <v>0</v>
      </c>
      <c r="L196" s="412">
        <v>0</v>
      </c>
    </row>
    <row r="197" spans="1:14" x14ac:dyDescent="0.2">
      <c r="A197" s="1839"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38500</v>
      </c>
    </row>
    <row r="201" spans="1:14" ht="13.5" customHeight="1" x14ac:dyDescent="0.2">
      <c r="A201" s="1818" t="s">
        <v>884</v>
      </c>
      <c r="B201" s="537" t="s">
        <v>88</v>
      </c>
      <c r="C201" s="413"/>
      <c r="D201" s="413"/>
      <c r="E201" s="413"/>
      <c r="F201" s="413"/>
      <c r="G201" s="413"/>
      <c r="H201" s="436"/>
      <c r="I201" s="413"/>
      <c r="J201" s="413"/>
      <c r="K201" s="1061">
        <f>H201</f>
        <v>0</v>
      </c>
      <c r="L201" s="412">
        <v>0</v>
      </c>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38500</v>
      </c>
    </row>
    <row r="203" spans="1:14" ht="18" customHeight="1" thickTop="1" thickBot="1" x14ac:dyDescent="0.25">
      <c r="A203" s="1823" t="s">
        <v>1039</v>
      </c>
      <c r="B203" s="263" t="s">
        <v>1028</v>
      </c>
      <c r="C203" s="417"/>
      <c r="D203" s="417"/>
      <c r="E203" s="417"/>
      <c r="F203" s="417"/>
      <c r="G203" s="417"/>
      <c r="H203" s="417"/>
      <c r="I203" s="413"/>
      <c r="J203" s="413"/>
      <c r="K203" s="417"/>
      <c r="L203" s="424">
        <v>0</v>
      </c>
    </row>
    <row r="204" spans="1:14" ht="12.75" customHeight="1" thickTop="1" thickBot="1" x14ac:dyDescent="0.25">
      <c r="A204" s="1835" t="s">
        <v>316</v>
      </c>
      <c r="B204" s="470"/>
      <c r="C204" s="415">
        <f>SUM(C178,C179)</f>
        <v>129899</v>
      </c>
      <c r="D204" s="415">
        <f>SUM(D178,D179)</f>
        <v>48360</v>
      </c>
      <c r="E204" s="415">
        <f>SUM(E178,E179,E190)</f>
        <v>26798</v>
      </c>
      <c r="F204" s="415">
        <f>SUM(F178,F179)</f>
        <v>61921</v>
      </c>
      <c r="G204" s="415">
        <f>SUM(G178,G179)</f>
        <v>38872</v>
      </c>
      <c r="H204" s="415">
        <f>SUM(H178,H179,H190,H202,H203)</f>
        <v>110</v>
      </c>
      <c r="I204" s="415">
        <f>SUM(I178,I179)</f>
        <v>0</v>
      </c>
      <c r="J204" s="415">
        <f>SUM(J178,J179)</f>
        <v>0</v>
      </c>
      <c r="K204" s="414">
        <f>SUM(K178,K179,K190,K202,K203)</f>
        <v>305960</v>
      </c>
      <c r="L204" s="415">
        <f>SUM(L178,L179,L190,L202,L203)</f>
        <v>361696</v>
      </c>
    </row>
    <row r="205" spans="1:14" ht="23.25" thickTop="1" x14ac:dyDescent="0.2">
      <c r="A205" s="1826" t="s">
        <v>1176</v>
      </c>
      <c r="B205" s="467"/>
      <c r="C205" s="416"/>
      <c r="D205" s="416"/>
      <c r="E205" s="416"/>
      <c r="F205" s="416"/>
      <c r="G205" s="416"/>
      <c r="H205" s="416"/>
      <c r="I205" s="413"/>
      <c r="J205" s="413"/>
      <c r="K205" s="440">
        <f>'Revenues 9-14'!F275-'Expenditures 15-22'!K204</f>
        <v>73465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1140</v>
      </c>
      <c r="B207" s="2246"/>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22744</v>
      </c>
      <c r="E209" s="413"/>
      <c r="F209" s="413"/>
      <c r="G209" s="413"/>
      <c r="H209" s="413"/>
      <c r="I209" s="413"/>
      <c r="J209" s="413"/>
      <c r="K209" s="414">
        <f>D209</f>
        <v>22744</v>
      </c>
      <c r="L209" s="412">
        <v>34602</v>
      </c>
    </row>
    <row r="210" spans="1:12" x14ac:dyDescent="0.2">
      <c r="A210" s="1814" t="s">
        <v>171</v>
      </c>
      <c r="B210" s="266" t="s">
        <v>1142</v>
      </c>
      <c r="C210" s="413"/>
      <c r="D210" s="436">
        <v>77</v>
      </c>
      <c r="E210" s="413"/>
      <c r="F210" s="413"/>
      <c r="G210" s="413"/>
      <c r="H210" s="413"/>
      <c r="I210" s="413"/>
      <c r="J210" s="413"/>
      <c r="K210" s="414">
        <f t="shared" ref="K210:K222" si="19">D210</f>
        <v>77</v>
      </c>
      <c r="L210" s="412">
        <v>0</v>
      </c>
    </row>
    <row r="211" spans="1:12" x14ac:dyDescent="0.2">
      <c r="A211" s="1814" t="s">
        <v>172</v>
      </c>
      <c r="B211" s="266">
        <v>1200</v>
      </c>
      <c r="C211" s="413"/>
      <c r="D211" s="412">
        <v>33820</v>
      </c>
      <c r="E211" s="413"/>
      <c r="F211" s="413"/>
      <c r="G211" s="413"/>
      <c r="H211" s="413"/>
      <c r="I211" s="413"/>
      <c r="J211" s="413"/>
      <c r="K211" s="414">
        <f t="shared" si="19"/>
        <v>33820</v>
      </c>
      <c r="L211" s="412">
        <v>31850</v>
      </c>
    </row>
    <row r="212" spans="1:12" x14ac:dyDescent="0.2">
      <c r="A212" s="1814" t="s">
        <v>317</v>
      </c>
      <c r="B212" s="266" t="s">
        <v>1143</v>
      </c>
      <c r="C212" s="413"/>
      <c r="D212" s="436"/>
      <c r="E212" s="413"/>
      <c r="F212" s="413"/>
      <c r="G212" s="413"/>
      <c r="H212" s="413"/>
      <c r="I212" s="413"/>
      <c r="J212" s="413"/>
      <c r="K212" s="414">
        <f t="shared" si="19"/>
        <v>0</v>
      </c>
      <c r="L212" s="412">
        <v>700</v>
      </c>
    </row>
    <row r="213" spans="1:12" x14ac:dyDescent="0.2">
      <c r="A213" s="1814" t="s">
        <v>318</v>
      </c>
      <c r="B213" s="266">
        <v>1250</v>
      </c>
      <c r="C213" s="413"/>
      <c r="D213" s="412"/>
      <c r="E213" s="413"/>
      <c r="F213" s="413"/>
      <c r="G213" s="413"/>
      <c r="H213" s="413"/>
      <c r="I213" s="413"/>
      <c r="J213" s="413"/>
      <c r="K213" s="414">
        <f t="shared" si="19"/>
        <v>0</v>
      </c>
      <c r="L213" s="412">
        <v>100</v>
      </c>
    </row>
    <row r="214" spans="1:12" x14ac:dyDescent="0.2">
      <c r="A214" s="1814" t="s">
        <v>319</v>
      </c>
      <c r="B214" s="266" t="s">
        <v>169</v>
      </c>
      <c r="C214" s="413"/>
      <c r="D214" s="436"/>
      <c r="E214" s="413"/>
      <c r="F214" s="413"/>
      <c r="G214" s="413"/>
      <c r="H214" s="413"/>
      <c r="I214" s="413"/>
      <c r="J214" s="413"/>
      <c r="K214" s="414">
        <f t="shared" si="19"/>
        <v>0</v>
      </c>
      <c r="L214" s="412">
        <v>0</v>
      </c>
    </row>
    <row r="215" spans="1:12" x14ac:dyDescent="0.2">
      <c r="A215" s="1814" t="s">
        <v>1137</v>
      </c>
      <c r="B215" s="266">
        <v>1300</v>
      </c>
      <c r="C215" s="413"/>
      <c r="D215" s="412"/>
      <c r="E215" s="413"/>
      <c r="F215" s="413"/>
      <c r="G215" s="413"/>
      <c r="H215" s="413"/>
      <c r="I215" s="413"/>
      <c r="J215" s="413"/>
      <c r="K215" s="414">
        <f t="shared" si="19"/>
        <v>0</v>
      </c>
      <c r="L215" s="412">
        <v>0</v>
      </c>
    </row>
    <row r="216" spans="1:12" x14ac:dyDescent="0.2">
      <c r="A216" s="1814" t="s">
        <v>839</v>
      </c>
      <c r="B216" s="266">
        <v>1400</v>
      </c>
      <c r="C216" s="413"/>
      <c r="D216" s="412">
        <v>1124</v>
      </c>
      <c r="E216" s="413"/>
      <c r="F216" s="413"/>
      <c r="G216" s="413"/>
      <c r="H216" s="413"/>
      <c r="I216" s="413"/>
      <c r="J216" s="413"/>
      <c r="K216" s="414">
        <f t="shared" si="19"/>
        <v>1124</v>
      </c>
      <c r="L216" s="412">
        <v>1100</v>
      </c>
    </row>
    <row r="217" spans="1:12" x14ac:dyDescent="0.2">
      <c r="A217" s="1814" t="s">
        <v>1138</v>
      </c>
      <c r="B217" s="266">
        <v>1500</v>
      </c>
      <c r="C217" s="413"/>
      <c r="D217" s="412">
        <v>3728</v>
      </c>
      <c r="E217" s="413"/>
      <c r="F217" s="413"/>
      <c r="G217" s="413"/>
      <c r="H217" s="413"/>
      <c r="I217" s="413"/>
      <c r="J217" s="413"/>
      <c r="K217" s="414">
        <f t="shared" si="19"/>
        <v>3728</v>
      </c>
      <c r="L217" s="412">
        <v>3660</v>
      </c>
    </row>
    <row r="218" spans="1:12" x14ac:dyDescent="0.2">
      <c r="A218" s="1814" t="s">
        <v>1139</v>
      </c>
      <c r="B218" s="266">
        <v>1600</v>
      </c>
      <c r="C218" s="413"/>
      <c r="D218" s="412"/>
      <c r="E218" s="413"/>
      <c r="F218" s="413"/>
      <c r="G218" s="413"/>
      <c r="H218" s="413"/>
      <c r="I218" s="413"/>
      <c r="J218" s="413"/>
      <c r="K218" s="414">
        <f t="shared" si="19"/>
        <v>0</v>
      </c>
      <c r="L218" s="412">
        <v>0</v>
      </c>
    </row>
    <row r="219" spans="1:12" x14ac:dyDescent="0.2">
      <c r="A219" s="1814" t="s">
        <v>1164</v>
      </c>
      <c r="B219" s="266">
        <v>1650</v>
      </c>
      <c r="C219" s="413"/>
      <c r="D219" s="412"/>
      <c r="E219" s="413"/>
      <c r="F219" s="413"/>
      <c r="G219" s="413"/>
      <c r="H219" s="413"/>
      <c r="I219" s="413"/>
      <c r="J219" s="413"/>
      <c r="K219" s="414">
        <f t="shared" si="19"/>
        <v>0</v>
      </c>
      <c r="L219" s="412">
        <v>0</v>
      </c>
    </row>
    <row r="220" spans="1:12" x14ac:dyDescent="0.2">
      <c r="A220" s="1814" t="s">
        <v>840</v>
      </c>
      <c r="B220" s="266" t="s">
        <v>170</v>
      </c>
      <c r="C220" s="413"/>
      <c r="D220" s="436">
        <v>164</v>
      </c>
      <c r="E220" s="413"/>
      <c r="F220" s="413"/>
      <c r="G220" s="413"/>
      <c r="H220" s="413"/>
      <c r="I220" s="413"/>
      <c r="J220" s="413"/>
      <c r="K220" s="414">
        <f t="shared" si="19"/>
        <v>164</v>
      </c>
      <c r="L220" s="412">
        <v>190</v>
      </c>
    </row>
    <row r="221" spans="1:12" x14ac:dyDescent="0.2">
      <c r="A221" s="1814" t="s">
        <v>1284</v>
      </c>
      <c r="B221" s="266">
        <v>1800</v>
      </c>
      <c r="C221" s="413"/>
      <c r="D221" s="412"/>
      <c r="E221" s="413"/>
      <c r="F221" s="413"/>
      <c r="G221" s="413"/>
      <c r="H221" s="413"/>
      <c r="I221" s="413"/>
      <c r="J221" s="413"/>
      <c r="K221" s="414">
        <f t="shared" si="19"/>
        <v>0</v>
      </c>
      <c r="L221" s="412">
        <v>0</v>
      </c>
    </row>
    <row r="222" spans="1:12" x14ac:dyDescent="0.2">
      <c r="A222" s="1814"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61657</v>
      </c>
      <c r="E223" s="413"/>
      <c r="F223" s="413"/>
      <c r="G223" s="413"/>
      <c r="H223" s="413"/>
      <c r="I223" s="413"/>
      <c r="J223" s="413"/>
      <c r="K223" s="415">
        <f>SUM(K209:K222)</f>
        <v>61657</v>
      </c>
      <c r="L223" s="415">
        <f>SUM(L209:L222)</f>
        <v>72202</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c r="E226" s="413"/>
      <c r="F226" s="413"/>
      <c r="G226" s="413"/>
      <c r="H226" s="413"/>
      <c r="I226" s="413"/>
      <c r="J226" s="413"/>
      <c r="K226" s="414">
        <f t="shared" ref="K226:K231" si="20">D226</f>
        <v>0</v>
      </c>
      <c r="L226" s="412">
        <v>0</v>
      </c>
    </row>
    <row r="227" spans="1:12" x14ac:dyDescent="0.2">
      <c r="A227" s="1814" t="s">
        <v>1287</v>
      </c>
      <c r="B227" s="266">
        <v>2120</v>
      </c>
      <c r="C227" s="413"/>
      <c r="D227" s="412">
        <v>849</v>
      </c>
      <c r="E227" s="413"/>
      <c r="F227" s="413"/>
      <c r="G227" s="413"/>
      <c r="H227" s="413"/>
      <c r="I227" s="413"/>
      <c r="J227" s="413"/>
      <c r="K227" s="414">
        <f t="shared" si="20"/>
        <v>849</v>
      </c>
      <c r="L227" s="412">
        <v>850</v>
      </c>
    </row>
    <row r="228" spans="1:12" x14ac:dyDescent="0.2">
      <c r="A228" s="1814" t="s">
        <v>222</v>
      </c>
      <c r="B228" s="266">
        <v>2130</v>
      </c>
      <c r="C228" s="413"/>
      <c r="D228" s="412">
        <v>5036</v>
      </c>
      <c r="E228" s="413"/>
      <c r="F228" s="413"/>
      <c r="G228" s="413"/>
      <c r="H228" s="413"/>
      <c r="I228" s="413"/>
      <c r="J228" s="413"/>
      <c r="K228" s="414">
        <f t="shared" si="20"/>
        <v>5036</v>
      </c>
      <c r="L228" s="412">
        <v>6965</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v>405</v>
      </c>
      <c r="E230" s="413"/>
      <c r="F230" s="413"/>
      <c r="G230" s="413"/>
      <c r="H230" s="413"/>
      <c r="I230" s="413"/>
      <c r="J230" s="413"/>
      <c r="K230" s="414">
        <f t="shared" si="20"/>
        <v>405</v>
      </c>
      <c r="L230" s="412">
        <v>410</v>
      </c>
    </row>
    <row r="231" spans="1:12" x14ac:dyDescent="0.2">
      <c r="A231" s="1814"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658</v>
      </c>
      <c r="B232" s="465" t="s">
        <v>831</v>
      </c>
      <c r="C232" s="413"/>
      <c r="D232" s="415">
        <f>SUM(D226:D231)</f>
        <v>6290</v>
      </c>
      <c r="E232" s="413"/>
      <c r="F232" s="413"/>
      <c r="G232" s="413"/>
      <c r="H232" s="413"/>
      <c r="I232" s="413"/>
      <c r="J232" s="413"/>
      <c r="K232" s="415">
        <f>SUM(K226:K231)</f>
        <v>6290</v>
      </c>
      <c r="L232" s="415">
        <f>SUM(L226:L231)</f>
        <v>8225</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15</v>
      </c>
      <c r="E234" s="413"/>
      <c r="F234" s="413"/>
      <c r="G234" s="413"/>
      <c r="H234" s="413"/>
      <c r="I234" s="413"/>
      <c r="J234" s="413"/>
      <c r="K234" s="420">
        <f>D234</f>
        <v>15</v>
      </c>
      <c r="L234" s="418">
        <v>20</v>
      </c>
    </row>
    <row r="235" spans="1:12" x14ac:dyDescent="0.2">
      <c r="A235" s="1814" t="s">
        <v>975</v>
      </c>
      <c r="B235" s="266">
        <v>2220</v>
      </c>
      <c r="C235" s="413"/>
      <c r="D235" s="412">
        <v>3300</v>
      </c>
      <c r="E235" s="413"/>
      <c r="F235" s="413"/>
      <c r="G235" s="413"/>
      <c r="H235" s="413"/>
      <c r="I235" s="413"/>
      <c r="J235" s="413"/>
      <c r="K235" s="420">
        <f>D235</f>
        <v>3300</v>
      </c>
      <c r="L235" s="412">
        <v>3230</v>
      </c>
    </row>
    <row r="236" spans="1:12" x14ac:dyDescent="0.2">
      <c r="A236" s="1814" t="s">
        <v>976</v>
      </c>
      <c r="B236" s="266">
        <v>2230</v>
      </c>
      <c r="C236" s="413"/>
      <c r="D236" s="412"/>
      <c r="E236" s="413"/>
      <c r="F236" s="413"/>
      <c r="G236" s="413"/>
      <c r="H236" s="413"/>
      <c r="I236" s="413"/>
      <c r="J236" s="413"/>
      <c r="K236" s="420">
        <f>D236</f>
        <v>0</v>
      </c>
      <c r="L236" s="412">
        <v>0</v>
      </c>
    </row>
    <row r="237" spans="1:12" ht="12.75" customHeight="1" thickBot="1" x14ac:dyDescent="0.25">
      <c r="A237" s="1840" t="s">
        <v>659</v>
      </c>
      <c r="B237" s="878">
        <v>2200</v>
      </c>
      <c r="C237" s="413"/>
      <c r="D237" s="415">
        <f>SUM(D234:D236)</f>
        <v>3315</v>
      </c>
      <c r="E237" s="413"/>
      <c r="F237" s="413"/>
      <c r="G237" s="413"/>
      <c r="H237" s="413"/>
      <c r="I237" s="413"/>
      <c r="J237" s="413"/>
      <c r="K237" s="415">
        <f>SUM(K234:K236)</f>
        <v>3315</v>
      </c>
      <c r="L237" s="415">
        <f>SUM(L234:L236)</f>
        <v>3250</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c r="E239" s="413"/>
      <c r="F239" s="413"/>
      <c r="G239" s="413"/>
      <c r="H239" s="413"/>
      <c r="I239" s="413"/>
      <c r="J239" s="413"/>
      <c r="K239" s="420">
        <f>D239</f>
        <v>0</v>
      </c>
      <c r="L239" s="418">
        <v>0</v>
      </c>
    </row>
    <row r="240" spans="1:12" x14ac:dyDescent="0.2">
      <c r="A240" s="1814" t="s">
        <v>978</v>
      </c>
      <c r="B240" s="266">
        <v>2320</v>
      </c>
      <c r="C240" s="413"/>
      <c r="D240" s="412">
        <v>10317</v>
      </c>
      <c r="E240" s="413"/>
      <c r="F240" s="413"/>
      <c r="G240" s="413"/>
      <c r="H240" s="413"/>
      <c r="I240" s="413"/>
      <c r="J240" s="413"/>
      <c r="K240" s="420">
        <f t="shared" ref="K240:K250" si="21">D240</f>
        <v>10317</v>
      </c>
      <c r="L240" s="412">
        <v>9120</v>
      </c>
    </row>
    <row r="241" spans="1:12" x14ac:dyDescent="0.2">
      <c r="A241" s="1814" t="s">
        <v>979</v>
      </c>
      <c r="B241" s="266">
        <v>2330</v>
      </c>
      <c r="C241" s="413"/>
      <c r="D241" s="412"/>
      <c r="E241" s="413"/>
      <c r="F241" s="413"/>
      <c r="G241" s="413"/>
      <c r="H241" s="413"/>
      <c r="I241" s="413"/>
      <c r="J241" s="413"/>
      <c r="K241" s="420">
        <f t="shared" si="21"/>
        <v>0</v>
      </c>
      <c r="L241" s="412">
        <v>0</v>
      </c>
    </row>
    <row r="242" spans="1:12" x14ac:dyDescent="0.2">
      <c r="A242" s="1815" t="s">
        <v>339</v>
      </c>
      <c r="B242" s="291" t="s">
        <v>320</v>
      </c>
      <c r="C242" s="413"/>
      <c r="D242" s="691"/>
      <c r="E242" s="413"/>
      <c r="F242" s="413"/>
      <c r="G242" s="413"/>
      <c r="H242" s="413"/>
      <c r="I242" s="413"/>
      <c r="J242" s="413"/>
      <c r="K242" s="420">
        <f t="shared" si="21"/>
        <v>0</v>
      </c>
      <c r="L242" s="412">
        <v>0</v>
      </c>
    </row>
    <row r="243" spans="1:12" ht="23.25" customHeight="1" x14ac:dyDescent="0.2">
      <c r="A243" s="1815" t="s">
        <v>340</v>
      </c>
      <c r="B243" s="527" t="s">
        <v>321</v>
      </c>
      <c r="C243" s="413"/>
      <c r="D243" s="691"/>
      <c r="E243" s="413"/>
      <c r="F243" s="413"/>
      <c r="G243" s="413"/>
      <c r="H243" s="413"/>
      <c r="I243" s="413"/>
      <c r="J243" s="413"/>
      <c r="K243" s="420">
        <f t="shared" si="21"/>
        <v>0</v>
      </c>
      <c r="L243" s="412">
        <v>0</v>
      </c>
    </row>
    <row r="244" spans="1:12" x14ac:dyDescent="0.2">
      <c r="A244" s="1815" t="s">
        <v>341</v>
      </c>
      <c r="B244" s="291" t="s">
        <v>322</v>
      </c>
      <c r="C244" s="413"/>
      <c r="D244" s="691"/>
      <c r="E244" s="413"/>
      <c r="F244" s="413"/>
      <c r="G244" s="413"/>
      <c r="H244" s="413"/>
      <c r="I244" s="413"/>
      <c r="J244" s="413"/>
      <c r="K244" s="420">
        <f t="shared" si="21"/>
        <v>0</v>
      </c>
      <c r="L244" s="412">
        <v>0</v>
      </c>
    </row>
    <row r="245" spans="1:12" x14ac:dyDescent="0.2">
      <c r="A245" s="1815" t="s">
        <v>274</v>
      </c>
      <c r="B245" s="291" t="s">
        <v>323</v>
      </c>
      <c r="C245" s="413"/>
      <c r="D245" s="691"/>
      <c r="E245" s="413"/>
      <c r="F245" s="413"/>
      <c r="G245" s="413"/>
      <c r="H245" s="413"/>
      <c r="I245" s="413"/>
      <c r="J245" s="413"/>
      <c r="K245" s="420">
        <f t="shared" si="21"/>
        <v>0</v>
      </c>
      <c r="L245" s="412">
        <v>0</v>
      </c>
    </row>
    <row r="246" spans="1:12" x14ac:dyDescent="0.2">
      <c r="A246" s="1815" t="s">
        <v>816</v>
      </c>
      <c r="B246" s="291" t="s">
        <v>324</v>
      </c>
      <c r="C246" s="413"/>
      <c r="D246" s="691"/>
      <c r="E246" s="413"/>
      <c r="F246" s="413"/>
      <c r="G246" s="413"/>
      <c r="H246" s="413"/>
      <c r="I246" s="413"/>
      <c r="J246" s="413"/>
      <c r="K246" s="420">
        <f t="shared" si="21"/>
        <v>0</v>
      </c>
      <c r="L246" s="412">
        <v>0</v>
      </c>
    </row>
    <row r="247" spans="1:12" x14ac:dyDescent="0.2">
      <c r="A247" s="1815" t="s">
        <v>275</v>
      </c>
      <c r="B247" s="291" t="s">
        <v>325</v>
      </c>
      <c r="C247" s="413"/>
      <c r="D247" s="691"/>
      <c r="E247" s="413"/>
      <c r="F247" s="413"/>
      <c r="G247" s="413"/>
      <c r="H247" s="413"/>
      <c r="I247" s="413"/>
      <c r="J247" s="413"/>
      <c r="K247" s="420">
        <f t="shared" si="21"/>
        <v>0</v>
      </c>
      <c r="L247" s="412">
        <v>0</v>
      </c>
    </row>
    <row r="248" spans="1:12" ht="22.5" x14ac:dyDescent="0.2">
      <c r="A248" s="1815" t="s">
        <v>1214</v>
      </c>
      <c r="B248" s="527" t="s">
        <v>326</v>
      </c>
      <c r="C248" s="413"/>
      <c r="D248" s="691">
        <v>7999</v>
      </c>
      <c r="E248" s="413"/>
      <c r="F248" s="413"/>
      <c r="G248" s="413"/>
      <c r="H248" s="413"/>
      <c r="I248" s="413"/>
      <c r="J248" s="413"/>
      <c r="K248" s="420">
        <f t="shared" si="21"/>
        <v>7999</v>
      </c>
      <c r="L248" s="412">
        <v>3140</v>
      </c>
    </row>
    <row r="249" spans="1:12" x14ac:dyDescent="0.2">
      <c r="A249" s="1815" t="s">
        <v>1215</v>
      </c>
      <c r="B249" s="291" t="s">
        <v>327</v>
      </c>
      <c r="C249" s="413"/>
      <c r="D249" s="691"/>
      <c r="E249" s="413"/>
      <c r="F249" s="413"/>
      <c r="G249" s="413"/>
      <c r="H249" s="413"/>
      <c r="I249" s="413"/>
      <c r="J249" s="413"/>
      <c r="K249" s="420">
        <f t="shared" si="21"/>
        <v>0</v>
      </c>
      <c r="L249" s="412">
        <v>0</v>
      </c>
    </row>
    <row r="250" spans="1:12" x14ac:dyDescent="0.2">
      <c r="A250" s="1815"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18316</v>
      </c>
      <c r="E251" s="413"/>
      <c r="F251" s="413"/>
      <c r="G251" s="413"/>
      <c r="H251" s="413"/>
      <c r="I251" s="413"/>
      <c r="J251" s="413"/>
      <c r="K251" s="415">
        <f>SUM(K239:K250)</f>
        <v>18316</v>
      </c>
      <c r="L251" s="415">
        <f>SUM(L239:L250)</f>
        <v>12260</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8624</v>
      </c>
      <c r="E253" s="413"/>
      <c r="F253" s="413"/>
      <c r="G253" s="413"/>
      <c r="H253" s="413"/>
      <c r="I253" s="413"/>
      <c r="J253" s="413"/>
      <c r="K253" s="420">
        <f>D253</f>
        <v>8624</v>
      </c>
      <c r="L253" s="418">
        <v>8945</v>
      </c>
    </row>
    <row r="254" spans="1:12" ht="23.25" customHeight="1" x14ac:dyDescent="0.2">
      <c r="A254" s="1820" t="s">
        <v>1216</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8624</v>
      </c>
      <c r="E255" s="413"/>
      <c r="F255" s="413"/>
      <c r="G255" s="413"/>
      <c r="H255" s="413"/>
      <c r="I255" s="413"/>
      <c r="J255" s="413"/>
      <c r="K255" s="415">
        <f>SUM(K253:K254)</f>
        <v>8624</v>
      </c>
      <c r="L255" s="415">
        <f>SUM(L253:L254)</f>
        <v>8945</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v>0</v>
      </c>
    </row>
    <row r="258" spans="1:12" x14ac:dyDescent="0.2">
      <c r="A258" s="1814" t="s">
        <v>542</v>
      </c>
      <c r="B258" s="525">
        <v>2520</v>
      </c>
      <c r="C258" s="413"/>
      <c r="D258" s="412">
        <v>3757</v>
      </c>
      <c r="E258" s="413"/>
      <c r="F258" s="413"/>
      <c r="G258" s="413"/>
      <c r="H258" s="413"/>
      <c r="I258" s="413"/>
      <c r="J258" s="413"/>
      <c r="K258" s="420">
        <f t="shared" ref="K258:K263" si="22">D258</f>
        <v>3757</v>
      </c>
      <c r="L258" s="412">
        <v>1125</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25623</v>
      </c>
      <c r="E260" s="413"/>
      <c r="F260" s="413"/>
      <c r="G260" s="413"/>
      <c r="H260" s="413"/>
      <c r="I260" s="413"/>
      <c r="J260" s="413"/>
      <c r="K260" s="420">
        <f t="shared" si="22"/>
        <v>25623</v>
      </c>
      <c r="L260" s="412">
        <v>29725</v>
      </c>
    </row>
    <row r="261" spans="1:12" x14ac:dyDescent="0.2">
      <c r="A261" s="1814" t="s">
        <v>1128</v>
      </c>
      <c r="B261" s="266">
        <v>2550</v>
      </c>
      <c r="C261" s="413"/>
      <c r="D261" s="412">
        <v>28647</v>
      </c>
      <c r="E261" s="413"/>
      <c r="F261" s="413"/>
      <c r="G261" s="413"/>
      <c r="H261" s="413"/>
      <c r="I261" s="413"/>
      <c r="J261" s="413"/>
      <c r="K261" s="420">
        <f t="shared" si="22"/>
        <v>28647</v>
      </c>
      <c r="L261" s="412">
        <v>31870</v>
      </c>
    </row>
    <row r="262" spans="1:12" x14ac:dyDescent="0.2">
      <c r="A262" s="1814" t="s">
        <v>107</v>
      </c>
      <c r="B262" s="266">
        <v>2560</v>
      </c>
      <c r="C262" s="413"/>
      <c r="D262" s="412">
        <v>6862</v>
      </c>
      <c r="E262" s="413"/>
      <c r="F262" s="413"/>
      <c r="G262" s="413"/>
      <c r="H262" s="413"/>
      <c r="I262" s="413"/>
      <c r="J262" s="413"/>
      <c r="K262" s="420">
        <f t="shared" si="22"/>
        <v>6862</v>
      </c>
      <c r="L262" s="412">
        <v>6845</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64889</v>
      </c>
      <c r="E264" s="413"/>
      <c r="F264" s="413"/>
      <c r="G264" s="413"/>
      <c r="H264" s="413"/>
      <c r="I264" s="413"/>
      <c r="J264" s="413"/>
      <c r="K264" s="415">
        <f>SUM(K257:K263)</f>
        <v>64889</v>
      </c>
      <c r="L264" s="415">
        <f>SUM(L257:L263)</f>
        <v>69565</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v>0</v>
      </c>
    </row>
    <row r="267" spans="1:12" ht="20.25" customHeight="1" x14ac:dyDescent="0.2">
      <c r="A267" s="1814" t="s">
        <v>710</v>
      </c>
      <c r="B267" s="114">
        <v>2620</v>
      </c>
      <c r="C267" s="413"/>
      <c r="D267" s="412"/>
      <c r="E267" s="413"/>
      <c r="F267" s="413"/>
      <c r="G267" s="413"/>
      <c r="H267" s="413"/>
      <c r="I267" s="413"/>
      <c r="J267" s="413"/>
      <c r="K267" s="420">
        <f>D267</f>
        <v>0</v>
      </c>
      <c r="L267" s="412">
        <v>0</v>
      </c>
    </row>
    <row r="268" spans="1:12" ht="12" customHeight="1" x14ac:dyDescent="0.2">
      <c r="A268" s="1814" t="s">
        <v>1250</v>
      </c>
      <c r="B268" s="266">
        <v>2630</v>
      </c>
      <c r="C268" s="413"/>
      <c r="D268" s="412"/>
      <c r="E268" s="413"/>
      <c r="F268" s="413"/>
      <c r="G268" s="413"/>
      <c r="H268" s="413"/>
      <c r="I268" s="413"/>
      <c r="J268" s="413"/>
      <c r="K268" s="420">
        <f>D268</f>
        <v>0</v>
      </c>
      <c r="L268" s="412">
        <v>0</v>
      </c>
    </row>
    <row r="269" spans="1:12" x14ac:dyDescent="0.2">
      <c r="A269" s="1814" t="s">
        <v>471</v>
      </c>
      <c r="B269" s="266">
        <v>2640</v>
      </c>
      <c r="C269" s="413"/>
      <c r="D269" s="412"/>
      <c r="E269" s="413"/>
      <c r="F269" s="413"/>
      <c r="G269" s="413"/>
      <c r="H269" s="413"/>
      <c r="I269" s="413"/>
      <c r="J269" s="413"/>
      <c r="K269" s="420">
        <f>D269</f>
        <v>0</v>
      </c>
      <c r="L269" s="412">
        <v>0</v>
      </c>
    </row>
    <row r="270" spans="1:12" x14ac:dyDescent="0.2">
      <c r="A270" s="1814" t="s">
        <v>472</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4"/>
      <c r="E272" s="413"/>
      <c r="F272" s="413"/>
      <c r="G272" s="413"/>
      <c r="H272" s="413"/>
      <c r="I272" s="413"/>
      <c r="J272" s="413"/>
      <c r="K272" s="430">
        <f>D272</f>
        <v>0</v>
      </c>
      <c r="L272" s="1864">
        <v>0</v>
      </c>
    </row>
    <row r="273" spans="1:12" ht="12.75" customHeight="1" thickBot="1" x14ac:dyDescent="0.25">
      <c r="A273" s="1841" t="s">
        <v>971</v>
      </c>
      <c r="B273" s="879">
        <v>2000</v>
      </c>
      <c r="C273" s="413"/>
      <c r="D273" s="425">
        <f>SUM(D232,D237,D251,D255,D264,D271,D272)</f>
        <v>101434</v>
      </c>
      <c r="E273" s="413"/>
      <c r="F273" s="413"/>
      <c r="G273" s="413"/>
      <c r="H273" s="413"/>
      <c r="I273" s="413"/>
      <c r="J273" s="413"/>
      <c r="K273" s="425">
        <f>SUM(K232,K237,K251,K255,K264,K271,K272)</f>
        <v>101434</v>
      </c>
      <c r="L273" s="425">
        <f>SUM(L232,L237,L251,L255,L264,L271,L272)</f>
        <v>102245</v>
      </c>
    </row>
    <row r="274" spans="1:12" ht="18" customHeight="1" thickTop="1" thickBot="1" x14ac:dyDescent="0.25">
      <c r="A274" s="1842" t="s">
        <v>1042</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v>0</v>
      </c>
    </row>
    <row r="277" spans="1:12" x14ac:dyDescent="0.2">
      <c r="A277" s="1814" t="s">
        <v>811</v>
      </c>
      <c r="B277" s="266">
        <v>4140</v>
      </c>
      <c r="C277" s="413"/>
      <c r="D277" s="412"/>
      <c r="E277" s="413"/>
      <c r="F277" s="413"/>
      <c r="G277" s="413"/>
      <c r="H277" s="413"/>
      <c r="I277" s="413"/>
      <c r="J277" s="413"/>
      <c r="K277" s="414">
        <f>D277</f>
        <v>0</v>
      </c>
      <c r="L277" s="412">
        <v>0</v>
      </c>
    </row>
    <row r="278" spans="1:12" ht="12.75" customHeight="1" thickBot="1" x14ac:dyDescent="0.25">
      <c r="A278" s="887" t="s">
        <v>1920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1390</v>
      </c>
      <c r="B283" s="114" t="s">
        <v>720</v>
      </c>
      <c r="C283" s="413"/>
      <c r="D283" s="413"/>
      <c r="E283" s="413"/>
      <c r="F283" s="413"/>
      <c r="G283" s="413"/>
      <c r="H283" s="412"/>
      <c r="I283" s="413"/>
      <c r="J283" s="413"/>
      <c r="K283" s="414">
        <f>H283</f>
        <v>0</v>
      </c>
      <c r="L283" s="412">
        <v>0</v>
      </c>
    </row>
    <row r="284" spans="1:12" x14ac:dyDescent="0.2">
      <c r="A284" s="1814" t="s">
        <v>93</v>
      </c>
      <c r="B284" s="266" t="s">
        <v>691</v>
      </c>
      <c r="C284" s="413"/>
      <c r="D284" s="413"/>
      <c r="E284" s="413"/>
      <c r="F284" s="413"/>
      <c r="G284" s="413"/>
      <c r="H284" s="412"/>
      <c r="I284" s="413"/>
      <c r="J284" s="413"/>
      <c r="K284" s="414">
        <f>H284</f>
        <v>0</v>
      </c>
      <c r="L284" s="412">
        <v>0</v>
      </c>
    </row>
    <row r="285" spans="1:12" x14ac:dyDescent="0.2">
      <c r="A285" s="1814"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v>0</v>
      </c>
    </row>
    <row r="288" spans="1:12" ht="12.75" customHeight="1" thickTop="1" thickBot="1" x14ac:dyDescent="0.25">
      <c r="A288" s="2242" t="s">
        <v>594</v>
      </c>
      <c r="B288" s="2244"/>
      <c r="C288" s="413"/>
      <c r="D288" s="415">
        <f>SUM(D223,D273,D274,D278)</f>
        <v>163091</v>
      </c>
      <c r="E288" s="413"/>
      <c r="F288" s="413"/>
      <c r="G288" s="413"/>
      <c r="H288" s="415">
        <f>H286</f>
        <v>0</v>
      </c>
      <c r="I288" s="413"/>
      <c r="J288" s="413"/>
      <c r="K288" s="415">
        <f>SUM(K223,K273,K274,K278,K286,K287)</f>
        <v>163091</v>
      </c>
      <c r="L288" s="415">
        <f>SUM(L223,L273,L274,L278,L286,L287)</f>
        <v>174447</v>
      </c>
    </row>
    <row r="289" spans="1:14" ht="23.25" thickTop="1" x14ac:dyDescent="0.2">
      <c r="A289" s="901" t="s">
        <v>1176</v>
      </c>
      <c r="B289" s="902"/>
      <c r="C289" s="413"/>
      <c r="D289" s="416"/>
      <c r="E289" s="413"/>
      <c r="F289" s="413"/>
      <c r="G289" s="413"/>
      <c r="H289" s="441"/>
      <c r="I289" s="413"/>
      <c r="J289" s="413"/>
      <c r="K289" s="440">
        <f>'Revenues 9-14'!G275-'Expenditures 15-22'!K288</f>
        <v>41790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c r="F294" s="412"/>
      <c r="G294" s="412">
        <v>15521217</v>
      </c>
      <c r="H294" s="412"/>
      <c r="I294" s="436"/>
      <c r="J294" s="436"/>
      <c r="K294" s="414">
        <f>SUM(C294:J294)</f>
        <v>15521217</v>
      </c>
      <c r="L294" s="436">
        <v>15521000</v>
      </c>
    </row>
    <row r="295" spans="1:14" ht="13.5" customHeight="1" x14ac:dyDescent="0.2">
      <c r="A295" s="1845"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15521217</v>
      </c>
      <c r="H296" s="425">
        <f t="shared" si="23"/>
        <v>0</v>
      </c>
      <c r="I296" s="425">
        <f t="shared" si="23"/>
        <v>0</v>
      </c>
      <c r="J296" s="425">
        <f t="shared" si="23"/>
        <v>0</v>
      </c>
      <c r="K296" s="425">
        <f t="shared" si="23"/>
        <v>15521217</v>
      </c>
      <c r="L296" s="425">
        <f t="shared" si="23"/>
        <v>15521000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v>0</v>
      </c>
    </row>
    <row r="300" spans="1:14" x14ac:dyDescent="0.2">
      <c r="A300" s="1814" t="s">
        <v>348</v>
      </c>
      <c r="B300" s="266">
        <v>4120</v>
      </c>
      <c r="C300" s="413"/>
      <c r="D300" s="413"/>
      <c r="E300" s="436"/>
      <c r="F300" s="413"/>
      <c r="G300" s="413"/>
      <c r="H300" s="436"/>
      <c r="I300" s="507"/>
      <c r="J300" s="413"/>
      <c r="K300" s="1061">
        <f>SUM(E300,H300)</f>
        <v>0</v>
      </c>
      <c r="L300" s="412">
        <v>0</v>
      </c>
    </row>
    <row r="301" spans="1:14" x14ac:dyDescent="0.2">
      <c r="A301" s="1814" t="s">
        <v>811</v>
      </c>
      <c r="B301" s="266">
        <v>4140</v>
      </c>
      <c r="C301" s="413"/>
      <c r="D301" s="413"/>
      <c r="E301" s="436"/>
      <c r="F301" s="413"/>
      <c r="G301" s="413"/>
      <c r="H301" s="436"/>
      <c r="I301" s="507"/>
      <c r="J301" s="413"/>
      <c r="K301" s="1061">
        <f>SUM(E301,H301)</f>
        <v>0</v>
      </c>
      <c r="L301" s="412">
        <v>0</v>
      </c>
    </row>
    <row r="302" spans="1:14" ht="12.75" customHeight="1" x14ac:dyDescent="0.2">
      <c r="A302" s="1820"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v>0</v>
      </c>
    </row>
    <row r="305" spans="1:14" ht="12.75" customHeight="1" thickTop="1" thickBot="1" x14ac:dyDescent="0.25">
      <c r="A305" s="2240" t="s">
        <v>316</v>
      </c>
      <c r="B305" s="2241"/>
      <c r="C305" s="415">
        <f>SUM(C296)</f>
        <v>0</v>
      </c>
      <c r="D305" s="415">
        <f>SUM(D296)</f>
        <v>0</v>
      </c>
      <c r="E305" s="415">
        <f>SUM(E296,E303)</f>
        <v>0</v>
      </c>
      <c r="F305" s="415">
        <f>SUM(F296)</f>
        <v>0</v>
      </c>
      <c r="G305" s="415">
        <f>SUM(G296)</f>
        <v>15521217</v>
      </c>
      <c r="H305" s="415">
        <f>SUM(H296,H303)</f>
        <v>0</v>
      </c>
      <c r="I305" s="415">
        <f>SUM(I296)</f>
        <v>0</v>
      </c>
      <c r="J305" s="415">
        <f>SUM(J296)</f>
        <v>0</v>
      </c>
      <c r="K305" s="415">
        <f>SUM(K296,K303,K304)</f>
        <v>15521217</v>
      </c>
      <c r="L305" s="415">
        <f>SUM(L296,L303,L304)</f>
        <v>15521000</v>
      </c>
    </row>
    <row r="306" spans="1:14" ht="23.25" customHeight="1" thickTop="1" x14ac:dyDescent="0.2">
      <c r="A306" s="2236" t="s">
        <v>1176</v>
      </c>
      <c r="B306" s="2237"/>
      <c r="C306" s="419"/>
      <c r="D306" s="419"/>
      <c r="E306" s="419"/>
      <c r="F306" s="419"/>
      <c r="G306" s="419"/>
      <c r="H306" s="419"/>
      <c r="I306" s="419"/>
      <c r="J306" s="419"/>
      <c r="K306" s="430">
        <f>'Revenues 9-14'!H275-'Expenditures 15-22'!K305</f>
        <v>-15429030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1070</v>
      </c>
      <c r="B310" s="2248"/>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v>35510</v>
      </c>
      <c r="F313" s="436"/>
      <c r="G313" s="436"/>
      <c r="H313" s="436"/>
      <c r="I313" s="436"/>
      <c r="J313" s="436"/>
      <c r="K313" s="1061">
        <f t="shared" ref="K313:K320" si="24">SUM(C313:J313)</f>
        <v>35510</v>
      </c>
      <c r="L313" s="436">
        <v>36000</v>
      </c>
      <c r="M313" s="909"/>
      <c r="N313" s="909"/>
    </row>
    <row r="314" spans="1:14" s="19" customFormat="1" x14ac:dyDescent="0.2">
      <c r="A314" s="891" t="s">
        <v>341</v>
      </c>
      <c r="B314" s="529" t="s">
        <v>322</v>
      </c>
      <c r="C314" s="436"/>
      <c r="D314" s="436"/>
      <c r="E314" s="436">
        <v>9097</v>
      </c>
      <c r="F314" s="436"/>
      <c r="G314" s="436"/>
      <c r="H314" s="436"/>
      <c r="I314" s="436"/>
      <c r="J314" s="436"/>
      <c r="K314" s="1061">
        <f t="shared" si="24"/>
        <v>9097</v>
      </c>
      <c r="L314" s="436">
        <v>9100</v>
      </c>
      <c r="M314" s="909"/>
      <c r="N314" s="909"/>
    </row>
    <row r="315" spans="1:14" s="19" customFormat="1" x14ac:dyDescent="0.2">
      <c r="A315" s="891" t="s">
        <v>274</v>
      </c>
      <c r="B315" s="529" t="s">
        <v>323</v>
      </c>
      <c r="C315" s="436"/>
      <c r="D315" s="436"/>
      <c r="E315" s="436">
        <v>68098</v>
      </c>
      <c r="F315" s="436"/>
      <c r="G315" s="436"/>
      <c r="H315" s="436"/>
      <c r="I315" s="436"/>
      <c r="J315" s="436"/>
      <c r="K315" s="1061">
        <f t="shared" si="24"/>
        <v>68098</v>
      </c>
      <c r="L315" s="436">
        <v>71000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v>84383</v>
      </c>
      <c r="D318" s="436">
        <v>22831</v>
      </c>
      <c r="E318" s="436"/>
      <c r="F318" s="436"/>
      <c r="G318" s="436"/>
      <c r="H318" s="436"/>
      <c r="I318" s="436"/>
      <c r="J318" s="436"/>
      <c r="K318" s="1061">
        <f t="shared" si="24"/>
        <v>107214</v>
      </c>
      <c r="L318" s="436">
        <v>112300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v>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832</v>
      </c>
      <c r="B323" s="532" t="s">
        <v>667</v>
      </c>
      <c r="C323" s="1062">
        <f>SUM(C312:C322)</f>
        <v>84383</v>
      </c>
      <c r="D323" s="1062">
        <f t="shared" ref="D323:J323" si="25">SUM(D312:D322)</f>
        <v>22831</v>
      </c>
      <c r="E323" s="1062">
        <f t="shared" si="25"/>
        <v>112705</v>
      </c>
      <c r="F323" s="1062">
        <f t="shared" si="25"/>
        <v>0</v>
      </c>
      <c r="G323" s="1062">
        <f t="shared" si="25"/>
        <v>0</v>
      </c>
      <c r="H323" s="1062">
        <f t="shared" si="25"/>
        <v>0</v>
      </c>
      <c r="I323" s="1062">
        <f t="shared" si="25"/>
        <v>0</v>
      </c>
      <c r="J323" s="1062">
        <f t="shared" si="25"/>
        <v>0</v>
      </c>
      <c r="K323" s="1062">
        <f>SUM(K312:K322)</f>
        <v>219919</v>
      </c>
      <c r="L323" s="1062">
        <f>SUM(L312:L322)</f>
        <v>228400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v>0</v>
      </c>
    </row>
    <row r="327" spans="1:14" ht="12.75" customHeight="1" x14ac:dyDescent="0.2">
      <c r="A327" s="1846" t="s">
        <v>1390</v>
      </c>
      <c r="B327" s="528" t="s">
        <v>720</v>
      </c>
      <c r="C327" s="437"/>
      <c r="D327" s="437"/>
      <c r="E327" s="437"/>
      <c r="F327" s="437"/>
      <c r="G327" s="437"/>
      <c r="H327" s="435"/>
      <c r="I327" s="437"/>
      <c r="J327" s="437"/>
      <c r="K327" s="1061">
        <f>H327</f>
        <v>0</v>
      </c>
      <c r="L327" s="435">
        <v>0</v>
      </c>
    </row>
    <row r="328" spans="1:14" x14ac:dyDescent="0.2">
      <c r="A328" s="1814" t="s">
        <v>1073</v>
      </c>
      <c r="B328" s="114">
        <v>5150</v>
      </c>
      <c r="C328" s="437"/>
      <c r="D328" s="437"/>
      <c r="E328" s="437"/>
      <c r="F328" s="437"/>
      <c r="G328" s="437"/>
      <c r="H328" s="436"/>
      <c r="I328" s="437"/>
      <c r="J328" s="437"/>
      <c r="K328" s="1061">
        <f>H328</f>
        <v>0</v>
      </c>
      <c r="L328" s="436">
        <v>0</v>
      </c>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v>0</v>
      </c>
    </row>
    <row r="331" spans="1:14" ht="12.75" customHeight="1" thickTop="1" thickBot="1" x14ac:dyDescent="0.25">
      <c r="A331" s="1865" t="s">
        <v>594</v>
      </c>
      <c r="B331" s="1869"/>
      <c r="C331" s="1062">
        <f>SUM(C323)</f>
        <v>84383</v>
      </c>
      <c r="D331" s="1062">
        <f t="shared" ref="D331:J331" si="26">SUM(D323)</f>
        <v>22831</v>
      </c>
      <c r="E331" s="1062">
        <f t="shared" si="26"/>
        <v>112705</v>
      </c>
      <c r="F331" s="1062">
        <f t="shared" si="26"/>
        <v>0</v>
      </c>
      <c r="G331" s="1062">
        <f t="shared" si="26"/>
        <v>0</v>
      </c>
      <c r="H331" s="1062">
        <f>SUM(H323,H329)</f>
        <v>0</v>
      </c>
      <c r="I331" s="1062">
        <f t="shared" si="26"/>
        <v>0</v>
      </c>
      <c r="J331" s="1062">
        <f t="shared" si="26"/>
        <v>0</v>
      </c>
      <c r="K331" s="1062">
        <f>SUM(K323,K329)</f>
        <v>219919</v>
      </c>
      <c r="L331" s="425">
        <f>SUM(L323,L329,L330)</f>
        <v>228400</v>
      </c>
    </row>
    <row r="332" spans="1:14" ht="12.75" customHeight="1" thickTop="1" x14ac:dyDescent="0.2">
      <c r="A332" s="2238" t="s">
        <v>1176</v>
      </c>
      <c r="B332" s="2239"/>
      <c r="C332" s="413"/>
      <c r="D332" s="413"/>
      <c r="E332" s="413"/>
      <c r="F332" s="413"/>
      <c r="G332" s="413"/>
      <c r="H332" s="413"/>
      <c r="I332" s="413"/>
      <c r="J332" s="413"/>
      <c r="K332" s="1065">
        <f>'Revenues 9-14'!J275-'Expenditures 15-22'!K331</f>
        <v>30151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1141</v>
      </c>
      <c r="B334" s="2090"/>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0</v>
      </c>
    </row>
    <row r="338" spans="1:14" x14ac:dyDescent="0.2">
      <c r="A338" s="1814"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1176</v>
      </c>
      <c r="B355" s="469"/>
      <c r="C355" s="432"/>
      <c r="D355" s="432"/>
      <c r="E355" s="419"/>
      <c r="F355" s="419"/>
      <c r="G355" s="419"/>
      <c r="H355" s="419"/>
      <c r="I355" s="419"/>
      <c r="J355" s="417"/>
      <c r="K355" s="414">
        <f>'Revenues 9-14'!K275-'Expenditures 15-22'!K354</f>
        <v>18511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75" bottom="0.39" header="0.31" footer="0.21"/>
  <pageSetup scale="70" firstPageNumber="15" orientation="landscape" useFirstPageNumber="1" r:id="rId1"/>
  <headerFooter alignWithMargins="0">
    <oddHeader>&amp;C&amp;"Arial,Bold"&amp;9Wayne City Community Unit District 100
STATEMENT OF EXPENDITURES DISBURSED/EXPENDITURES, BUDGET TO ACTUAL
FOR THE YEAR ENDING JUNE 30, 2016</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1313</v>
      </c>
      <c r="D1" s="2250" t="s">
        <v>1314</v>
      </c>
      <c r="E1" s="2251"/>
      <c r="F1" s="2251"/>
      <c r="G1" s="2251"/>
      <c r="H1" s="2251"/>
      <c r="I1" s="2251"/>
      <c r="J1" s="2251"/>
      <c r="K1" s="2251"/>
      <c r="L1" s="2252"/>
      <c r="M1" s="2253" t="s">
        <v>214</v>
      </c>
      <c r="N1" s="2254"/>
    </row>
    <row r="2" spans="1:16" ht="13.5" customHeight="1" x14ac:dyDescent="0.2">
      <c r="A2" s="2257"/>
      <c r="B2" s="2258"/>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1968</v>
      </c>
      <c r="B2" s="835" t="s">
        <v>1934</v>
      </c>
      <c r="C2" s="1084" t="s">
        <v>1935</v>
      </c>
      <c r="D2" s="1084" t="s">
        <v>1936</v>
      </c>
      <c r="E2" s="1084" t="s">
        <v>1937</v>
      </c>
      <c r="F2" s="1084" t="s">
        <v>1938</v>
      </c>
    </row>
    <row r="3" spans="1:6" ht="12" customHeight="1" x14ac:dyDescent="0.2">
      <c r="A3" s="2271"/>
      <c r="B3" s="547"/>
      <c r="C3" s="833"/>
      <c r="D3" s="834" t="s">
        <v>295</v>
      </c>
      <c r="E3" s="833"/>
      <c r="F3" s="834" t="s">
        <v>296</v>
      </c>
    </row>
    <row r="4" spans="1:6" ht="13.7" customHeight="1" x14ac:dyDescent="0.2">
      <c r="A4" s="545" t="s">
        <v>1374</v>
      </c>
      <c r="B4" s="560">
        <f>'Revenues 9-14'!C5</f>
        <v>735833</v>
      </c>
      <c r="C4" s="512"/>
      <c r="D4" s="561">
        <f>B4-C4</f>
        <v>735833</v>
      </c>
      <c r="E4" s="512">
        <v>787940</v>
      </c>
      <c r="F4" s="561">
        <f>E4-C4</f>
        <v>787940</v>
      </c>
    </row>
    <row r="5" spans="1:6" ht="13.7" customHeight="1" x14ac:dyDescent="0.2">
      <c r="A5" s="545" t="s">
        <v>1037</v>
      </c>
      <c r="B5" s="560">
        <f>'Revenues 9-14'!D5</f>
        <v>183958</v>
      </c>
      <c r="C5" s="512"/>
      <c r="D5" s="561">
        <f t="shared" ref="D5:D18" si="0">B5-C5</f>
        <v>183958</v>
      </c>
      <c r="E5" s="512">
        <v>196985</v>
      </c>
      <c r="F5" s="561">
        <f>E5-C5</f>
        <v>196985</v>
      </c>
    </row>
    <row r="6" spans="1:6" ht="13.7" customHeight="1" x14ac:dyDescent="0.2">
      <c r="A6" s="545" t="s">
        <v>479</v>
      </c>
      <c r="B6" s="560">
        <f>'Revenues 9-14'!E5</f>
        <v>530950</v>
      </c>
      <c r="C6" s="512"/>
      <c r="D6" s="561">
        <f t="shared" si="0"/>
        <v>530950</v>
      </c>
      <c r="E6" s="512">
        <v>527144</v>
      </c>
      <c r="F6" s="561">
        <f t="shared" ref="F6:F18" si="1">E6-C6</f>
        <v>527144</v>
      </c>
    </row>
    <row r="7" spans="1:6" ht="13.7" customHeight="1" x14ac:dyDescent="0.2">
      <c r="A7" s="545" t="s">
        <v>162</v>
      </c>
      <c r="B7" s="560">
        <f>'Revenues 9-14'!F5</f>
        <v>73583</v>
      </c>
      <c r="C7" s="512"/>
      <c r="D7" s="561">
        <f t="shared" si="0"/>
        <v>73583</v>
      </c>
      <c r="E7" s="512">
        <v>78902</v>
      </c>
      <c r="F7" s="561">
        <f t="shared" si="1"/>
        <v>78902</v>
      </c>
    </row>
    <row r="8" spans="1:6" ht="13.7" customHeight="1" x14ac:dyDescent="0.2">
      <c r="A8" s="545" t="s">
        <v>1404</v>
      </c>
      <c r="B8" s="560">
        <f>'Revenues 9-14'!G5</f>
        <v>96932</v>
      </c>
      <c r="C8" s="512"/>
      <c r="D8" s="561">
        <f t="shared" si="0"/>
        <v>96932</v>
      </c>
      <c r="E8" s="512">
        <v>103594</v>
      </c>
      <c r="F8" s="561">
        <f t="shared" si="1"/>
        <v>103594</v>
      </c>
    </row>
    <row r="9" spans="1:6" ht="13.7" customHeight="1" x14ac:dyDescent="0.2">
      <c r="A9" s="545" t="s">
        <v>476</v>
      </c>
      <c r="B9" s="560">
        <f>'Revenues 9-14'!H5</f>
        <v>0</v>
      </c>
      <c r="C9" s="512"/>
      <c r="D9" s="561">
        <f t="shared" si="0"/>
        <v>0</v>
      </c>
      <c r="E9" s="512">
        <v>0</v>
      </c>
      <c r="F9" s="561">
        <f t="shared" si="1"/>
        <v>0</v>
      </c>
    </row>
    <row r="10" spans="1:6" ht="13.7" customHeight="1" x14ac:dyDescent="0.2">
      <c r="A10" s="545" t="s">
        <v>475</v>
      </c>
      <c r="B10" s="560">
        <f>'Revenues 9-14'!I5</f>
        <v>18396</v>
      </c>
      <c r="C10" s="512"/>
      <c r="D10" s="561">
        <f t="shared" si="0"/>
        <v>18396</v>
      </c>
      <c r="E10" s="512">
        <v>19699</v>
      </c>
      <c r="F10" s="561">
        <f t="shared" si="1"/>
        <v>19699</v>
      </c>
    </row>
    <row r="11" spans="1:6" x14ac:dyDescent="0.2">
      <c r="A11" s="545" t="s">
        <v>477</v>
      </c>
      <c r="B11" s="560">
        <f>'Revenues 9-14'!J5</f>
        <v>248918</v>
      </c>
      <c r="C11" s="512"/>
      <c r="D11" s="561">
        <f t="shared" si="0"/>
        <v>248918</v>
      </c>
      <c r="E11" s="512">
        <v>266486</v>
      </c>
      <c r="F11" s="561">
        <f t="shared" si="1"/>
        <v>266486</v>
      </c>
    </row>
    <row r="12" spans="1:6" ht="13.7" customHeight="1" x14ac:dyDescent="0.2">
      <c r="A12" s="545" t="s">
        <v>164</v>
      </c>
      <c r="B12" s="560">
        <f>'Revenues 9-14'!K5</f>
        <v>18396</v>
      </c>
      <c r="C12" s="512"/>
      <c r="D12" s="561">
        <f t="shared" si="0"/>
        <v>18396</v>
      </c>
      <c r="E12" s="512">
        <v>19699</v>
      </c>
      <c r="F12" s="561">
        <f t="shared" si="1"/>
        <v>19699</v>
      </c>
    </row>
    <row r="13" spans="1:6" ht="13.7" customHeight="1" x14ac:dyDescent="0.2">
      <c r="A13" s="545" t="s">
        <v>1111</v>
      </c>
      <c r="B13" s="560">
        <f>SUM('Revenues 9-14'!C6:D6)</f>
        <v>18396</v>
      </c>
      <c r="C13" s="512"/>
      <c r="D13" s="561">
        <f t="shared" si="0"/>
        <v>18396</v>
      </c>
      <c r="E13" s="512">
        <v>19699</v>
      </c>
      <c r="F13" s="561">
        <f t="shared" si="1"/>
        <v>19699</v>
      </c>
    </row>
    <row r="14" spans="1:6" ht="13.7" customHeight="1" x14ac:dyDescent="0.2">
      <c r="A14" s="545" t="s">
        <v>478</v>
      </c>
      <c r="B14" s="560">
        <f>SUM('Revenues 9-14'!C7:D7,'Revenues 9-14'!F7:H7)</f>
        <v>14717</v>
      </c>
      <c r="C14" s="512"/>
      <c r="D14" s="561">
        <f t="shared" si="0"/>
        <v>14717</v>
      </c>
      <c r="E14" s="512">
        <v>15759</v>
      </c>
      <c r="F14" s="561">
        <f t="shared" si="1"/>
        <v>15759</v>
      </c>
    </row>
    <row r="15" spans="1:6" ht="13.7" customHeight="1" x14ac:dyDescent="0.2">
      <c r="A15" s="545" t="s">
        <v>1378</v>
      </c>
      <c r="B15" s="560">
        <f>'Revenues 9-14'!E9</f>
        <v>0</v>
      </c>
      <c r="C15" s="512"/>
      <c r="D15" s="561">
        <f t="shared" si="0"/>
        <v>0</v>
      </c>
      <c r="E15" s="512">
        <v>0</v>
      </c>
      <c r="F15" s="561">
        <f t="shared" si="1"/>
        <v>0</v>
      </c>
    </row>
    <row r="16" spans="1:6" ht="13.7" customHeight="1" x14ac:dyDescent="0.2">
      <c r="A16" s="545" t="s">
        <v>1379</v>
      </c>
      <c r="B16" s="560">
        <f>'Revenues 9-14'!G8</f>
        <v>94198</v>
      </c>
      <c r="C16" s="512"/>
      <c r="D16" s="561">
        <f t="shared" si="0"/>
        <v>94198</v>
      </c>
      <c r="E16" s="512">
        <v>100808</v>
      </c>
      <c r="F16" s="561">
        <f t="shared" si="1"/>
        <v>100808</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1402</v>
      </c>
      <c r="C18" s="512"/>
      <c r="D18" s="561">
        <f t="shared" si="0"/>
        <v>1402</v>
      </c>
      <c r="E18" s="512"/>
      <c r="F18" s="561">
        <f t="shared" si="1"/>
        <v>0</v>
      </c>
    </row>
    <row r="19" spans="1:6" ht="13.7" customHeight="1" thickBot="1" x14ac:dyDescent="0.25">
      <c r="A19" s="546" t="s">
        <v>1381</v>
      </c>
      <c r="B19" s="562">
        <f>SUM(B4:B18)</f>
        <v>2035679</v>
      </c>
      <c r="C19" s="562">
        <f>SUM(C4:C18)</f>
        <v>0</v>
      </c>
      <c r="D19" s="562">
        <f>SUM(D4:D18)</f>
        <v>2035679</v>
      </c>
      <c r="E19" s="562">
        <f>SUM(E4:E18)</f>
        <v>2136715</v>
      </c>
      <c r="F19" s="562">
        <f>SUM(F4:F18)</f>
        <v>2136715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0.71" right="0.2" top="1.65" bottom="0.97" header="1.03" footer="0.67"/>
  <pageSetup scale="80" firstPageNumber="24" orientation="landscape" useFirstPageNumber="1" r:id="rId1"/>
  <headerFooter alignWithMargins="0">
    <oddHeader>&amp;CWayne City Community Unit District 100</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7" colorId="8" zoomScale="110" zoomScaleNormal="110" workbookViewId="0">
      <selection activeCell="J37" sqref="J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732</v>
      </c>
      <c r="B1" s="2277"/>
      <c r="C1" s="837"/>
    </row>
    <row r="2" spans="1:7" ht="33.75" customHeight="1" x14ac:dyDescent="0.2">
      <c r="A2" s="2285" t="s">
        <v>1970</v>
      </c>
      <c r="B2" s="2286"/>
      <c r="C2" s="1626" t="s">
        <v>1939</v>
      </c>
      <c r="D2" s="1626" t="s">
        <v>1940</v>
      </c>
      <c r="E2" s="1626" t="s">
        <v>1941</v>
      </c>
      <c r="F2" s="1626" t="s">
        <v>1942</v>
      </c>
    </row>
    <row r="3" spans="1:7" ht="23.25" customHeight="1" x14ac:dyDescent="0.2">
      <c r="A3" s="2291" t="s">
        <v>1327</v>
      </c>
      <c r="B3" s="2292"/>
      <c r="C3" s="2278"/>
      <c r="D3" s="2279"/>
      <c r="E3" s="2279"/>
      <c r="F3" s="2280"/>
    </row>
    <row r="4" spans="1:7" ht="12.75" customHeight="1" thickBot="1" x14ac:dyDescent="0.25">
      <c r="A4" s="2274" t="s">
        <v>733</v>
      </c>
      <c r="B4" s="2287"/>
      <c r="C4" s="927"/>
      <c r="D4" s="927"/>
      <c r="E4" s="927"/>
      <c r="F4" s="1601">
        <f>SUM(C4+D4)-E4</f>
        <v>0</v>
      </c>
    </row>
    <row r="5" spans="1:7" ht="13.5" thickTop="1" x14ac:dyDescent="0.2">
      <c r="A5" s="2288" t="s">
        <v>1323</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89" t="s">
        <v>734</v>
      </c>
      <c r="B15" s="2290"/>
      <c r="C15" s="1601">
        <f>SUM(C6:C14)</f>
        <v>0</v>
      </c>
      <c r="D15" s="1601">
        <f>SUM(D6:D14)</f>
        <v>0</v>
      </c>
      <c r="E15" s="1601">
        <f>SUM(E6:E14)</f>
        <v>0</v>
      </c>
      <c r="F15" s="1601">
        <f>SUM(F6:F14)</f>
        <v>0</v>
      </c>
      <c r="G15" s="685"/>
    </row>
    <row r="16" spans="1:7" s="56" customFormat="1" ht="13.5" thickTop="1" x14ac:dyDescent="0.2">
      <c r="A16" s="2284" t="s">
        <v>1324</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453</v>
      </c>
      <c r="B19" s="2300"/>
      <c r="C19" s="1602"/>
      <c r="D19" s="512"/>
      <c r="E19" s="1602"/>
      <c r="F19" s="1601">
        <f>SUM(C19+D19)-E19</f>
        <v>0</v>
      </c>
    </row>
    <row r="20" spans="1:11" ht="12.75" customHeight="1" thickTop="1" thickBot="1" x14ac:dyDescent="0.25">
      <c r="A20" s="2301" t="s">
        <v>526</v>
      </c>
      <c r="B20" s="2302"/>
      <c r="C20" s="1602"/>
      <c r="D20" s="512"/>
      <c r="E20" s="1602"/>
      <c r="F20" s="1601">
        <f>SUM(C20+D20)-E20</f>
        <v>0</v>
      </c>
    </row>
    <row r="21" spans="1:11" ht="14.25" thickTop="1" thickBot="1" x14ac:dyDescent="0.25">
      <c r="A21" s="2274" t="s">
        <v>735</v>
      </c>
      <c r="B21" s="2290"/>
      <c r="C21" s="1601">
        <f>SUM(C17:C20)</f>
        <v>0</v>
      </c>
      <c r="D21" s="1601">
        <f>SUM(D17:D20)</f>
        <v>0</v>
      </c>
      <c r="E21" s="1601">
        <f>SUM(E17:E20)</f>
        <v>0</v>
      </c>
      <c r="F21" s="1601">
        <f>SUM(F17:F20)</f>
        <v>0</v>
      </c>
      <c r="G21" s="685"/>
    </row>
    <row r="22" spans="1:11" ht="13.5" thickTop="1" x14ac:dyDescent="0.2">
      <c r="A22" s="2303" t="s">
        <v>1325</v>
      </c>
      <c r="B22" s="2273"/>
      <c r="C22" s="2281"/>
      <c r="D22" s="2282"/>
      <c r="E22" s="2282"/>
      <c r="F22" s="2283"/>
    </row>
    <row r="23" spans="1:11" ht="23.25" customHeight="1" thickBot="1" x14ac:dyDescent="0.25">
      <c r="A23" s="2274" t="s">
        <v>736</v>
      </c>
      <c r="B23" s="2290"/>
      <c r="C23" s="927"/>
      <c r="D23" s="927"/>
      <c r="E23" s="927"/>
      <c r="F23" s="1601">
        <f>SUM(C23+D23)-E23</f>
        <v>0</v>
      </c>
      <c r="G23" s="685"/>
    </row>
    <row r="24" spans="1:11" ht="13.5" thickTop="1" x14ac:dyDescent="0.2">
      <c r="A24" s="2303" t="s">
        <v>1326</v>
      </c>
      <c r="B24" s="2273"/>
      <c r="C24" s="2281"/>
      <c r="D24" s="2282"/>
      <c r="E24" s="2282"/>
      <c r="F24" s="2283"/>
    </row>
    <row r="25" spans="1:11" ht="13.5" thickBot="1" x14ac:dyDescent="0.25">
      <c r="A25" s="2274" t="s">
        <v>737</v>
      </c>
      <c r="B25" s="2306"/>
      <c r="C25" s="927"/>
      <c r="D25" s="927"/>
      <c r="E25" s="927"/>
      <c r="F25" s="1601">
        <f>SUM(C25+D25)-E25</f>
        <v>0</v>
      </c>
      <c r="G25" s="685"/>
    </row>
    <row r="26" spans="1:11" ht="13.5" thickTop="1" x14ac:dyDescent="0.2">
      <c r="A26" s="2272" t="s">
        <v>761</v>
      </c>
      <c r="B26" s="2273"/>
      <c r="C26" s="1603"/>
      <c r="D26" s="1603"/>
      <c r="E26" s="1603"/>
      <c r="F26" s="1604"/>
    </row>
    <row r="27" spans="1:11" ht="13.5" thickBot="1" x14ac:dyDescent="0.25">
      <c r="A27" s="2274" t="s">
        <v>1259</v>
      </c>
      <c r="B27" s="2275"/>
      <c r="C27" s="512"/>
      <c r="D27" s="512"/>
      <c r="E27" s="512"/>
      <c r="F27" s="1601">
        <f>SUM(C27+D27)-E27</f>
        <v>0</v>
      </c>
      <c r="G27" s="685"/>
    </row>
    <row r="28" spans="1:11" ht="7.5" customHeight="1" thickTop="1" x14ac:dyDescent="0.2">
      <c r="A28" s="548"/>
    </row>
    <row r="29" spans="1:11" ht="23.25" customHeight="1" x14ac:dyDescent="0.2">
      <c r="A29" s="2304" t="s">
        <v>684</v>
      </c>
      <c r="B29" s="2305"/>
      <c r="C29" s="120"/>
      <c r="D29" s="120"/>
      <c r="E29" s="120"/>
      <c r="F29" s="120"/>
      <c r="G29" s="120"/>
      <c r="H29" s="120"/>
      <c r="I29" s="120"/>
      <c r="J29" s="120"/>
    </row>
    <row r="30" spans="1:11" ht="47.25" customHeight="1" x14ac:dyDescent="0.2">
      <c r="A30" s="757" t="s">
        <v>1260</v>
      </c>
      <c r="B30" s="130" t="s">
        <v>1337</v>
      </c>
      <c r="C30" s="130" t="s">
        <v>685</v>
      </c>
      <c r="D30" s="130" t="s">
        <v>1338</v>
      </c>
      <c r="E30" s="130" t="s">
        <v>2062</v>
      </c>
      <c r="F30" s="130" t="s">
        <v>1943</v>
      </c>
      <c r="G30" s="130" t="s">
        <v>1703</v>
      </c>
      <c r="H30" s="130" t="s">
        <v>1944</v>
      </c>
      <c r="I30" s="130" t="s">
        <v>2063</v>
      </c>
      <c r="J30" s="1250" t="s">
        <v>3</v>
      </c>
      <c r="K30" s="119"/>
    </row>
    <row r="31" spans="1:11" ht="12" customHeight="1" x14ac:dyDescent="0.2">
      <c r="A31" s="1104" t="s">
        <v>2108</v>
      </c>
      <c r="B31" s="658">
        <v>41288</v>
      </c>
      <c r="C31" s="1102">
        <v>37904</v>
      </c>
      <c r="D31" s="1607">
        <v>7</v>
      </c>
      <c r="E31" s="1102">
        <v>19627</v>
      </c>
      <c r="F31" s="1102"/>
      <c r="G31" s="1102">
        <v>-15195</v>
      </c>
      <c r="H31" s="1102">
        <v>4432</v>
      </c>
      <c r="I31" s="1103">
        <f>((E31+F31)-H31)+G31</f>
        <v>0</v>
      </c>
      <c r="J31" s="1102">
        <v>0</v>
      </c>
      <c r="K31" s="118"/>
    </row>
    <row r="32" spans="1:11" ht="12" customHeight="1" x14ac:dyDescent="0.2">
      <c r="A32" s="1104" t="s">
        <v>2108</v>
      </c>
      <c r="B32" s="658">
        <v>41486</v>
      </c>
      <c r="C32" s="1102">
        <v>147443</v>
      </c>
      <c r="D32" s="1607">
        <v>7</v>
      </c>
      <c r="E32" s="1102">
        <v>93381</v>
      </c>
      <c r="F32" s="1102"/>
      <c r="G32" s="1102"/>
      <c r="H32" s="1102">
        <v>29489</v>
      </c>
      <c r="I32" s="1103">
        <f>((E32+F32)-H32)+G32</f>
        <v>63892</v>
      </c>
      <c r="J32" s="1102">
        <v>57560</v>
      </c>
      <c r="K32" s="118"/>
    </row>
    <row r="33" spans="1:11" ht="12" customHeight="1" x14ac:dyDescent="0.2">
      <c r="A33" s="1104" t="s">
        <v>2108</v>
      </c>
      <c r="B33" s="658">
        <v>42401</v>
      </c>
      <c r="C33" s="1102">
        <v>71586</v>
      </c>
      <c r="D33" s="1607">
        <v>7</v>
      </c>
      <c r="E33" s="1102"/>
      <c r="F33" s="1102">
        <v>71586</v>
      </c>
      <c r="G33" s="1102"/>
      <c r="H33" s="1102">
        <v>4963</v>
      </c>
      <c r="I33" s="1103">
        <f t="shared" ref="I33:I48" si="1">((E33+F33)-H33)+G33</f>
        <v>66623</v>
      </c>
      <c r="J33" s="1102">
        <v>57560</v>
      </c>
      <c r="K33" s="118"/>
    </row>
    <row r="34" spans="1:11" ht="12" customHeight="1" x14ac:dyDescent="0.2">
      <c r="A34" s="1104" t="s">
        <v>2110</v>
      </c>
      <c r="B34" s="658">
        <v>41764</v>
      </c>
      <c r="C34" s="1102">
        <v>250000</v>
      </c>
      <c r="D34" s="1607">
        <v>1</v>
      </c>
      <c r="E34" s="1102">
        <v>248250</v>
      </c>
      <c r="F34" s="1102"/>
      <c r="G34" s="1102"/>
      <c r="H34" s="1102">
        <v>5070</v>
      </c>
      <c r="I34" s="1103">
        <f t="shared" si="1"/>
        <v>243180</v>
      </c>
      <c r="J34" s="1102">
        <v>243180</v>
      </c>
      <c r="K34" s="117"/>
    </row>
    <row r="35" spans="1:11" ht="12" customHeight="1" x14ac:dyDescent="0.2">
      <c r="A35" s="1104" t="s">
        <v>2110</v>
      </c>
      <c r="B35" s="658">
        <v>41764</v>
      </c>
      <c r="C35" s="1105">
        <v>6900000</v>
      </c>
      <c r="D35" s="1607">
        <v>6</v>
      </c>
      <c r="E35" s="1105">
        <v>6851750</v>
      </c>
      <c r="F35" s="1105"/>
      <c r="G35" s="1105"/>
      <c r="H35" s="1105">
        <v>139930</v>
      </c>
      <c r="I35" s="1103">
        <f t="shared" si="1"/>
        <v>6711820</v>
      </c>
      <c r="J35" s="1105">
        <v>6711820</v>
      </c>
      <c r="K35" s="117"/>
    </row>
    <row r="36" spans="1:11" ht="12" customHeight="1" x14ac:dyDescent="0.2">
      <c r="A36" s="1104" t="s">
        <v>2132</v>
      </c>
      <c r="B36" s="658">
        <v>42488</v>
      </c>
      <c r="C36" s="1102">
        <v>917000</v>
      </c>
      <c r="D36" s="1607">
        <v>6</v>
      </c>
      <c r="E36" s="1102"/>
      <c r="F36" s="1102">
        <v>917000</v>
      </c>
      <c r="G36" s="1102"/>
      <c r="H36" s="1102"/>
      <c r="I36" s="1103">
        <f t="shared" si="1"/>
        <v>917000</v>
      </c>
      <c r="J36" s="1102">
        <v>917000</v>
      </c>
      <c r="K36" s="122"/>
    </row>
    <row r="37" spans="1:11" ht="12" customHeight="1" x14ac:dyDescent="0.2">
      <c r="A37" s="1104" t="s">
        <v>2132</v>
      </c>
      <c r="B37" s="658">
        <v>42516</v>
      </c>
      <c r="C37" s="436">
        <v>1179000</v>
      </c>
      <c r="D37" s="1608">
        <v>6</v>
      </c>
      <c r="E37" s="436"/>
      <c r="F37" s="436">
        <v>1179000</v>
      </c>
      <c r="G37" s="436"/>
      <c r="H37" s="436"/>
      <c r="I37" s="1103">
        <f t="shared" si="1"/>
        <v>1179000</v>
      </c>
      <c r="J37" s="436">
        <v>1179000</v>
      </c>
      <c r="K37" s="117"/>
    </row>
    <row r="38" spans="1:11" ht="12" customHeight="1" x14ac:dyDescent="0.2">
      <c r="A38" s="1104" t="s">
        <v>2132</v>
      </c>
      <c r="B38" s="658">
        <v>42551</v>
      </c>
      <c r="C38" s="1102">
        <v>1348000</v>
      </c>
      <c r="D38" s="1605">
        <v>6</v>
      </c>
      <c r="E38" s="1106"/>
      <c r="F38" s="1106">
        <v>1348000</v>
      </c>
      <c r="G38" s="1106"/>
      <c r="H38" s="1106"/>
      <c r="I38" s="1103">
        <f t="shared" si="1"/>
        <v>1348000</v>
      </c>
      <c r="J38" s="1107">
        <v>1348000</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10850933</v>
      </c>
      <c r="D49" s="1606"/>
      <c r="E49" s="1103">
        <f t="shared" ref="E49:J49" si="2">SUM(E31:E48)</f>
        <v>7213008</v>
      </c>
      <c r="F49" s="1103">
        <f t="shared" si="2"/>
        <v>3515586</v>
      </c>
      <c r="G49" s="1103">
        <f t="shared" si="2"/>
        <v>-15195</v>
      </c>
      <c r="H49" s="1103">
        <f t="shared" si="2"/>
        <v>183884</v>
      </c>
      <c r="I49" s="1103">
        <f t="shared" si="2"/>
        <v>10529515</v>
      </c>
      <c r="J49" s="1103">
        <f t="shared" si="2"/>
        <v>10514120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3" t="s">
        <v>686</v>
      </c>
      <c r="C52" s="2294"/>
      <c r="D52" s="2294"/>
      <c r="E52" s="124" t="s">
        <v>1010</v>
      </c>
      <c r="F52" s="2295" t="s">
        <v>2109</v>
      </c>
      <c r="G52" s="2296"/>
      <c r="H52" s="118"/>
      <c r="I52" s="118"/>
      <c r="J52" s="121"/>
    </row>
    <row r="53" spans="1:11" ht="11.25" customHeight="1" x14ac:dyDescent="0.2">
      <c r="A53" s="753" t="s">
        <v>1085</v>
      </c>
      <c r="B53" s="125" t="s">
        <v>1126</v>
      </c>
      <c r="C53" s="121"/>
      <c r="D53" s="117"/>
      <c r="E53" s="124" t="s">
        <v>586</v>
      </c>
      <c r="F53" s="2297"/>
      <c r="G53" s="2298"/>
      <c r="H53" s="118"/>
      <c r="I53" s="118"/>
      <c r="J53" s="121"/>
    </row>
    <row r="54" spans="1:11" ht="11.25" customHeight="1" x14ac:dyDescent="0.2">
      <c r="A54" s="754" t="s">
        <v>1086</v>
      </c>
      <c r="B54" s="123" t="s">
        <v>1127</v>
      </c>
      <c r="C54" s="121"/>
      <c r="D54" s="117"/>
      <c r="E54" s="124" t="s">
        <v>587</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1" right="0.2" top="0.44" bottom="0.57999999999999996" header="0.2" footer="0.33"/>
  <pageSetup scale="68" firstPageNumber="25" orientation="landscape" useFirstPageNumber="1" r:id="rId1"/>
  <headerFooter alignWithMargins="0">
    <oddHeader>&amp;CWayne City Community Unit District 100</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39"/>
      <c r="I1" s="759"/>
      <c r="J1" s="758"/>
    </row>
    <row r="2" spans="1:11" ht="36.75" x14ac:dyDescent="0.2">
      <c r="A2" s="2310" t="s">
        <v>1971</v>
      </c>
      <c r="B2" s="2311"/>
      <c r="C2" s="2311"/>
      <c r="D2" s="2311"/>
      <c r="E2" s="2312"/>
      <c r="F2" s="1886" t="s">
        <v>1076</v>
      </c>
      <c r="G2" s="1887" t="s">
        <v>101</v>
      </c>
      <c r="H2" s="1887" t="s">
        <v>478</v>
      </c>
      <c r="I2" s="1887" t="s">
        <v>1378</v>
      </c>
      <c r="J2" s="1887" t="s">
        <v>1021</v>
      </c>
      <c r="K2" s="1887" t="s">
        <v>145</v>
      </c>
    </row>
    <row r="3" spans="1:11" x14ac:dyDescent="0.2">
      <c r="A3" s="2313" t="s">
        <v>1945</v>
      </c>
      <c r="B3" s="2314"/>
      <c r="C3" s="2314"/>
      <c r="D3" s="2314"/>
      <c r="E3" s="2315"/>
      <c r="F3" s="255"/>
      <c r="G3" s="563"/>
      <c r="H3" s="563"/>
      <c r="I3" s="563"/>
      <c r="J3" s="1216"/>
      <c r="K3" s="1216"/>
    </row>
    <row r="4" spans="1:11" x14ac:dyDescent="0.2">
      <c r="A4" s="2316" t="s">
        <v>433</v>
      </c>
      <c r="B4" s="2317"/>
      <c r="C4" s="2317"/>
      <c r="D4" s="2317"/>
      <c r="E4" s="2294"/>
      <c r="F4" s="550"/>
      <c r="G4" s="571"/>
      <c r="H4" s="570"/>
      <c r="I4" s="571"/>
      <c r="J4" s="1194"/>
      <c r="K4" s="1194"/>
    </row>
    <row r="5" spans="1:11" ht="13.5" customHeight="1" x14ac:dyDescent="0.2">
      <c r="A5" s="2327" t="s">
        <v>1258</v>
      </c>
      <c r="B5" s="2328"/>
      <c r="C5" s="2328"/>
      <c r="D5" s="2328"/>
      <c r="E5" s="2329"/>
      <c r="F5" s="1150" t="s">
        <v>1013</v>
      </c>
      <c r="G5" s="569"/>
      <c r="H5" s="563">
        <v>14717</v>
      </c>
      <c r="I5" s="1213"/>
      <c r="J5" s="1184"/>
      <c r="K5" s="1184"/>
    </row>
    <row r="6" spans="1:11" x14ac:dyDescent="0.2">
      <c r="A6" s="1888" t="s">
        <v>835</v>
      </c>
      <c r="B6" s="1889"/>
      <c r="C6" s="1889"/>
      <c r="D6" s="1889"/>
      <c r="E6" s="1890"/>
      <c r="F6" s="256" t="s">
        <v>1014</v>
      </c>
      <c r="G6" s="563"/>
      <c r="H6" s="563">
        <v>317</v>
      </c>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6" t="s">
        <v>1018</v>
      </c>
      <c r="G9" s="568"/>
      <c r="H9" s="569"/>
      <c r="I9" s="569"/>
      <c r="J9" s="1214"/>
      <c r="K9" s="1216">
        <v>7332</v>
      </c>
    </row>
    <row r="10" spans="1:11" ht="12" customHeight="1" x14ac:dyDescent="0.2">
      <c r="A10" s="2330" t="s">
        <v>1907</v>
      </c>
      <c r="B10" s="2307"/>
      <c r="C10" s="2307"/>
      <c r="D10" s="2307"/>
      <c r="E10" s="2331"/>
      <c r="F10" s="1282" t="s">
        <v>1029</v>
      </c>
      <c r="G10" s="568"/>
      <c r="H10" s="1283">
        <v>177173</v>
      </c>
      <c r="I10" s="563"/>
      <c r="J10" s="1216"/>
      <c r="K10" s="1216"/>
    </row>
    <row r="11" spans="1:11" x14ac:dyDescent="0.2">
      <c r="A11" s="2327" t="s">
        <v>167</v>
      </c>
      <c r="B11" s="2328"/>
      <c r="C11" s="2328"/>
      <c r="D11" s="2328"/>
      <c r="E11" s="232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192207</v>
      </c>
      <c r="I12" s="564">
        <f>SUM(I5:I11)</f>
        <v>0</v>
      </c>
      <c r="J12" s="564">
        <f>SUM(J5:J11)</f>
        <v>0</v>
      </c>
      <c r="K12" s="564">
        <f>SUM(K5:K11)</f>
        <v>7332</v>
      </c>
    </row>
    <row r="13" spans="1:11" ht="12.75" customHeight="1" thickTop="1" x14ac:dyDescent="0.2">
      <c r="A13" s="2318" t="s">
        <v>434</v>
      </c>
      <c r="B13" s="2319"/>
      <c r="C13" s="2319"/>
      <c r="D13" s="2319"/>
      <c r="E13" s="2320"/>
      <c r="F13" s="1151"/>
      <c r="G13" s="565"/>
      <c r="H13" s="566"/>
      <c r="I13" s="567"/>
      <c r="J13" s="567"/>
      <c r="K13" s="567"/>
    </row>
    <row r="14" spans="1:11" x14ac:dyDescent="0.2">
      <c r="A14" s="2335" t="s">
        <v>534</v>
      </c>
      <c r="B14" s="2335"/>
      <c r="C14" s="2335"/>
      <c r="D14" s="2335"/>
      <c r="E14" s="2336"/>
      <c r="F14" s="257" t="s">
        <v>1019</v>
      </c>
      <c r="G14" s="568"/>
      <c r="H14" s="563">
        <v>192207</v>
      </c>
      <c r="I14" s="569"/>
      <c r="J14" s="1184"/>
      <c r="K14" s="1216">
        <v>7332</v>
      </c>
    </row>
    <row r="15" spans="1:11" x14ac:dyDescent="0.2">
      <c r="A15" s="2328" t="s">
        <v>5</v>
      </c>
      <c r="B15" s="2328"/>
      <c r="C15" s="2328"/>
      <c r="D15" s="2328"/>
      <c r="E15" s="2329"/>
      <c r="F15" s="257" t="s">
        <v>1020</v>
      </c>
      <c r="G15" s="569"/>
      <c r="H15" s="563"/>
      <c r="I15" s="563"/>
      <c r="J15" s="1216"/>
      <c r="K15" s="1216"/>
    </row>
    <row r="16" spans="1:11" ht="12.75" customHeight="1" x14ac:dyDescent="0.2">
      <c r="A16" s="2328" t="s">
        <v>338</v>
      </c>
      <c r="B16" s="2328"/>
      <c r="C16" s="2328"/>
      <c r="D16" s="2328"/>
      <c r="E16" s="2329"/>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1" t="s">
        <v>432</v>
      </c>
      <c r="B18" s="2322"/>
      <c r="C18" s="2322"/>
      <c r="D18" s="2322"/>
      <c r="E18" s="2323"/>
      <c r="F18" s="257" t="s">
        <v>1106</v>
      </c>
      <c r="G18" s="568"/>
      <c r="H18" s="568"/>
      <c r="I18" s="568"/>
      <c r="J18" s="1216"/>
      <c r="K18" s="1202"/>
    </row>
    <row r="19" spans="1:11" ht="23.25" customHeight="1" x14ac:dyDescent="0.2">
      <c r="A19" s="2328" t="s">
        <v>489</v>
      </c>
      <c r="B19" s="2338"/>
      <c r="C19" s="2338"/>
      <c r="D19" s="2338"/>
      <c r="E19" s="2329"/>
      <c r="F19" s="257" t="s">
        <v>1107</v>
      </c>
      <c r="G19" s="568"/>
      <c r="H19" s="568"/>
      <c r="I19" s="568"/>
      <c r="J19" s="1216"/>
      <c r="K19" s="1202"/>
    </row>
    <row r="20" spans="1:11" ht="12.75" customHeight="1" x14ac:dyDescent="0.2">
      <c r="A20" s="2339" t="s">
        <v>1906</v>
      </c>
      <c r="B20" s="2340"/>
      <c r="C20" s="2340"/>
      <c r="D20" s="2340"/>
      <c r="E20" s="2341"/>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7" t="s">
        <v>1908</v>
      </c>
      <c r="B22" s="2307"/>
      <c r="C22" s="2307"/>
      <c r="D22" s="2307"/>
      <c r="E22" s="2337"/>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192207</v>
      </c>
      <c r="I23" s="564">
        <f>SUM(I14:I16,I21,I22)</f>
        <v>0</v>
      </c>
      <c r="J23" s="564">
        <f>SUM(J14:J16,J21,J22)</f>
        <v>0</v>
      </c>
      <c r="K23" s="564">
        <f>SUM(K14:K16,K21,K22)</f>
        <v>7332</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2"/>
      <c r="I31" s="2333"/>
      <c r="J31" s="2333"/>
      <c r="K31" s="2333"/>
    </row>
    <row r="32" spans="1:11" x14ac:dyDescent="0.2">
      <c r="A32" s="59"/>
      <c r="B32" s="9"/>
      <c r="C32" s="9"/>
      <c r="D32" s="9"/>
      <c r="E32" s="552"/>
      <c r="F32" s="1157" t="s">
        <v>638</v>
      </c>
      <c r="G32" s="572"/>
      <c r="H32" s="2334"/>
      <c r="I32" s="2333"/>
      <c r="J32" s="2333"/>
      <c r="K32" s="2333"/>
    </row>
    <row r="33" spans="1:11" ht="9.75" customHeight="1" x14ac:dyDescent="0.2">
      <c r="A33" s="1788" t="s">
        <v>1905</v>
      </c>
      <c r="B33" s="113"/>
      <c r="C33" s="113"/>
      <c r="D33" s="113"/>
      <c r="E33" s="113"/>
      <c r="F33" s="113"/>
      <c r="G33" s="573"/>
      <c r="H33" s="2334"/>
      <c r="I33" s="2333"/>
      <c r="J33" s="2333"/>
      <c r="K33" s="2333"/>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7" t="s">
        <v>639</v>
      </c>
      <c r="B41" s="2308"/>
      <c r="C41" s="2308"/>
      <c r="D41" s="2308"/>
      <c r="E41" s="2308"/>
      <c r="F41" s="2309"/>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71" right="0.2" top="0.8" bottom="0.51" header="0.31" footer="0.28999999999999998"/>
  <pageSetup scale="75" firstPageNumber="26" orientation="landscape" useFirstPageNumber="1" r:id="rId1"/>
  <headerFooter alignWithMargins="0">
    <oddHeader xml:space="preserve">&amp;C&amp;"Arial,Bold"Wayne City Community Unit District 100
Schedule of Restricted Local Tax Levies and Selected Revenues Sources 
Schedule of Tort Immunity Expenditures </oddHeader>
    <oddFooter>&amp;L&amp;8See accompanying notes to the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3" sqref="E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2"/>
      <c r="K1" s="2343"/>
      <c r="L1" s="2343"/>
    </row>
    <row r="2" spans="1:14" ht="48" customHeight="1" x14ac:dyDescent="0.2">
      <c r="A2" s="1879" t="s">
        <v>1972</v>
      </c>
      <c r="B2" s="635" t="s">
        <v>443</v>
      </c>
      <c r="C2" s="1562" t="s">
        <v>2064</v>
      </c>
      <c r="D2" s="1562" t="s">
        <v>1976</v>
      </c>
      <c r="E2" s="1562" t="s">
        <v>1973</v>
      </c>
      <c r="F2" s="1562" t="s">
        <v>2065</v>
      </c>
      <c r="G2" s="64" t="s">
        <v>708</v>
      </c>
      <c r="H2" s="1562" t="s">
        <v>2066</v>
      </c>
      <c r="I2" s="1562" t="s">
        <v>1974</v>
      </c>
      <c r="J2" s="1562" t="s">
        <v>1975</v>
      </c>
      <c r="K2" s="1562" t="s">
        <v>2067</v>
      </c>
      <c r="L2" s="1562" t="s">
        <v>2068</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100679</v>
      </c>
      <c r="D5" s="642"/>
      <c r="E5" s="642"/>
      <c r="F5" s="1067">
        <f>(C5+D5)-E5</f>
        <v>100679</v>
      </c>
      <c r="G5" s="638"/>
      <c r="H5" s="644"/>
      <c r="I5" s="644"/>
      <c r="J5" s="644"/>
      <c r="K5" s="649"/>
      <c r="L5" s="1066">
        <f>F5-K5</f>
        <v>100679</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6498385</v>
      </c>
      <c r="D8" s="643">
        <v>15479867</v>
      </c>
      <c r="E8" s="643"/>
      <c r="F8" s="1067">
        <f>(C8+D8)-E8</f>
        <v>21978252</v>
      </c>
      <c r="G8" s="639">
        <v>50</v>
      </c>
      <c r="H8" s="575">
        <v>2248616</v>
      </c>
      <c r="I8" s="575">
        <v>61076</v>
      </c>
      <c r="J8" s="575"/>
      <c r="K8" s="1066">
        <f>(H8+I8)-J8</f>
        <v>2309692</v>
      </c>
      <c r="L8" s="1066">
        <f>F8-K8</f>
        <v>19668560</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119965</v>
      </c>
      <c r="D10" s="1068"/>
      <c r="E10" s="1068"/>
      <c r="F10" s="1069">
        <f>(C10+D10)-E10</f>
        <v>119965</v>
      </c>
      <c r="G10" s="639">
        <v>20</v>
      </c>
      <c r="H10" s="1070">
        <v>119965</v>
      </c>
      <c r="I10" s="1070"/>
      <c r="J10" s="1070"/>
      <c r="K10" s="1066">
        <f>(H10+I10)-J10</f>
        <v>119965</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1793335</v>
      </c>
      <c r="D12" s="643">
        <v>48762</v>
      </c>
      <c r="E12" s="643">
        <v>1413472</v>
      </c>
      <c r="F12" s="1067">
        <f>(C12+D12)-E12</f>
        <v>428625</v>
      </c>
      <c r="G12" s="639">
        <v>10</v>
      </c>
      <c r="H12" s="575">
        <v>1679481</v>
      </c>
      <c r="I12" s="575">
        <v>31210</v>
      </c>
      <c r="J12" s="575">
        <v>1413472</v>
      </c>
      <c r="K12" s="1066">
        <f>(H12+I12)-J12</f>
        <v>297219</v>
      </c>
      <c r="L12" s="1066">
        <f>F12-K12</f>
        <v>131406</v>
      </c>
    </row>
    <row r="13" spans="1:14" ht="14.25" thickTop="1" thickBot="1" x14ac:dyDescent="0.25">
      <c r="A13" s="654" t="s">
        <v>1335</v>
      </c>
      <c r="B13" s="285">
        <v>252</v>
      </c>
      <c r="C13" s="643">
        <v>1004624</v>
      </c>
      <c r="D13" s="643">
        <v>181240</v>
      </c>
      <c r="E13" s="643"/>
      <c r="F13" s="1067">
        <f>(C13+D13)-E13</f>
        <v>1185864</v>
      </c>
      <c r="G13" s="639">
        <v>5</v>
      </c>
      <c r="H13" s="575">
        <v>987552</v>
      </c>
      <c r="I13" s="575">
        <v>33348</v>
      </c>
      <c r="J13" s="575"/>
      <c r="K13" s="1066">
        <f>(H13+I13)-J13</f>
        <v>1020900</v>
      </c>
      <c r="L13" s="1066">
        <f>F13-K13</f>
        <v>164964</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9516988</v>
      </c>
      <c r="D16" s="645">
        <f>SUM(D3,D5:D6,D8:D10,D12:D15)</f>
        <v>15709869</v>
      </c>
      <c r="E16" s="645">
        <f>SUM(E3,E5:E6,E8:E10,E12:E15)</f>
        <v>1413472</v>
      </c>
      <c r="F16" s="645">
        <f>SUM(F3,F5:F6,F8:F10,F12:F15)</f>
        <v>23813385</v>
      </c>
      <c r="G16" s="639"/>
      <c r="H16" s="645">
        <f>SUM(H3,H6,H8:H10,H12:H14,)</f>
        <v>5035614</v>
      </c>
      <c r="I16" s="645">
        <f>SUM(I3,I6,I8:I10,I12:I14,)</f>
        <v>125634</v>
      </c>
      <c r="J16" s="645">
        <f>SUM(J3,J6,J8:J10,J12:J14,)</f>
        <v>1413472</v>
      </c>
      <c r="K16" s="1067">
        <f>(H16+I16)-J16</f>
        <v>3747776</v>
      </c>
      <c r="L16" s="1067">
        <f>F16-K16</f>
        <v>20065609</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125634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ageMargins left="0.71" right="0.2" top="1.1000000000000001" bottom="1.1100000000000001" header="0.68" footer="0.69"/>
  <pageSetup scale="80" firstPageNumber="27" orientation="landscape" useFirstPageNumber="1" r:id="rId1"/>
  <headerFooter alignWithMargins="0">
    <oddHeader xml:space="preserve">&amp;CWayne City Community Unit District 100 </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40"/>
    </row>
    <row r="2" spans="1:7" ht="13.5" thickBot="1" x14ac:dyDescent="0.25">
      <c r="A2" s="2350" t="s">
        <v>566</v>
      </c>
      <c r="B2" s="2351"/>
      <c r="C2" s="2351"/>
      <c r="D2" s="2351"/>
      <c r="E2" s="2351"/>
      <c r="F2" s="2352"/>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3"/>
      <c r="B5" s="2354"/>
      <c r="C5" s="2354"/>
      <c r="D5" s="2354"/>
      <c r="E5" s="2354"/>
      <c r="F5" s="2354"/>
    </row>
    <row r="6" spans="1:7" ht="13.5" customHeight="1" thickBot="1" x14ac:dyDescent="0.25">
      <c r="A6" s="2344" t="s">
        <v>1315</v>
      </c>
      <c r="B6" s="2345"/>
      <c r="C6" s="2345"/>
      <c r="D6" s="2345"/>
      <c r="E6" s="2345"/>
      <c r="F6" s="2346"/>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3425377</v>
      </c>
      <c r="G8" s="357"/>
    </row>
    <row r="9" spans="1:7" ht="12" customHeight="1" x14ac:dyDescent="0.2">
      <c r="A9" s="359" t="s">
        <v>538</v>
      </c>
      <c r="B9" s="944" t="s">
        <v>1871</v>
      </c>
      <c r="C9" s="358"/>
      <c r="D9" s="359" t="s">
        <v>590</v>
      </c>
      <c r="E9" s="579"/>
      <c r="F9" s="946">
        <f>'Expenditures 15-22'!K150</f>
        <v>294484</v>
      </c>
      <c r="G9" s="947"/>
    </row>
    <row r="10" spans="1:7" ht="12" customHeight="1" x14ac:dyDescent="0.2">
      <c r="A10" s="359" t="s">
        <v>588</v>
      </c>
      <c r="B10" s="944" t="s">
        <v>1872</v>
      </c>
      <c r="C10" s="358"/>
      <c r="D10" s="359" t="s">
        <v>590</v>
      </c>
      <c r="E10" s="579"/>
      <c r="F10" s="946">
        <f>'Expenditures 15-22'!K168</f>
        <v>524644</v>
      </c>
      <c r="G10" s="947"/>
    </row>
    <row r="11" spans="1:7" ht="12" customHeight="1" x14ac:dyDescent="0.2">
      <c r="A11" s="359" t="s">
        <v>539</v>
      </c>
      <c r="B11" s="944" t="s">
        <v>1873</v>
      </c>
      <c r="C11" s="358"/>
      <c r="D11" s="359" t="s">
        <v>590</v>
      </c>
      <c r="E11" s="579"/>
      <c r="F11" s="946">
        <f>'Expenditures 15-22'!K204</f>
        <v>305960</v>
      </c>
      <c r="G11" s="947"/>
    </row>
    <row r="12" spans="1:7" ht="12" customHeight="1" x14ac:dyDescent="0.2">
      <c r="A12" s="359" t="s">
        <v>540</v>
      </c>
      <c r="B12" s="944" t="s">
        <v>1874</v>
      </c>
      <c r="C12" s="358"/>
      <c r="D12" s="359" t="s">
        <v>590</v>
      </c>
      <c r="E12" s="579"/>
      <c r="F12" s="946">
        <f>'Expenditures 15-22'!K288</f>
        <v>163091</v>
      </c>
      <c r="G12" s="947"/>
    </row>
    <row r="13" spans="1:7" ht="12" customHeight="1" x14ac:dyDescent="0.2">
      <c r="A13" s="359" t="s">
        <v>113</v>
      </c>
      <c r="B13" s="944" t="s">
        <v>1875</v>
      </c>
      <c r="C13" s="358"/>
      <c r="D13" s="359" t="s">
        <v>590</v>
      </c>
      <c r="E13" s="579"/>
      <c r="F13" s="946">
        <f>'Expenditures 15-22'!K331</f>
        <v>219919</v>
      </c>
      <c r="G13" s="948"/>
    </row>
    <row r="14" spans="1:7" ht="12" customHeight="1" thickBot="1" x14ac:dyDescent="0.25">
      <c r="A14" s="949"/>
      <c r="B14" s="580"/>
      <c r="C14" s="581"/>
      <c r="D14" s="1004" t="s">
        <v>590</v>
      </c>
      <c r="E14" s="592" t="s">
        <v>1133</v>
      </c>
      <c r="F14" s="950">
        <f>SUM(F8:F13)</f>
        <v>4933475</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10727</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0</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136401</v>
      </c>
      <c r="G53" s="357"/>
    </row>
    <row r="54" spans="1:7" ht="12" customHeight="1" x14ac:dyDescent="0.2">
      <c r="A54" s="359" t="s">
        <v>537</v>
      </c>
      <c r="B54" s="359" t="s">
        <v>1883</v>
      </c>
      <c r="C54" s="965" t="s">
        <v>1159</v>
      </c>
      <c r="D54" s="961" t="s">
        <v>1301</v>
      </c>
      <c r="E54" s="579"/>
      <c r="F54" s="1108">
        <f>'Expenditures 15-22'!G114</f>
        <v>7412</v>
      </c>
      <c r="G54" s="357"/>
    </row>
    <row r="55" spans="1:7" ht="12" customHeight="1" x14ac:dyDescent="0.2">
      <c r="A55" s="359" t="s">
        <v>537</v>
      </c>
      <c r="B55" s="359" t="s">
        <v>1884</v>
      </c>
      <c r="C55" s="965" t="s">
        <v>1159</v>
      </c>
      <c r="D55" s="961" t="s">
        <v>330</v>
      </c>
      <c r="E55" s="579"/>
      <c r="F55" s="1108">
        <f>'Expenditures 15-22'!I114</f>
        <v>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0</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145000</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38872</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77</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1900</v>
      </c>
      <c r="C72" s="962">
        <f>'Expenditures 15-22'!B274</f>
        <v>3000</v>
      </c>
      <c r="D72" s="952" t="s">
        <v>527</v>
      </c>
      <c r="E72" s="579"/>
      <c r="F72" s="1108">
        <f>'Expenditures 15-22'!K274</f>
        <v>0</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338489</v>
      </c>
      <c r="G75" s="357"/>
    </row>
    <row r="76" spans="1:8" s="971" customFormat="1" ht="12" customHeight="1" thickTop="1" thickBot="1" x14ac:dyDescent="0.25">
      <c r="A76" s="585"/>
      <c r="B76" s="583"/>
      <c r="C76" s="584"/>
      <c r="D76" s="970" t="s">
        <v>1857</v>
      </c>
      <c r="E76" s="595"/>
      <c r="F76" s="1114">
        <f>(F14-F75)</f>
        <v>4594986</v>
      </c>
      <c r="G76" s="359"/>
    </row>
    <row r="77" spans="1:8" s="971" customFormat="1" ht="12" customHeight="1" thickTop="1" x14ac:dyDescent="0.2">
      <c r="A77" s="586"/>
      <c r="B77" s="583"/>
      <c r="C77" s="584"/>
      <c r="D77" s="970" t="s">
        <v>1947</v>
      </c>
      <c r="E77" s="595"/>
      <c r="F77" s="1622">
        <v>495.28</v>
      </c>
      <c r="G77" s="360"/>
      <c r="H77" s="359"/>
    </row>
    <row r="78" spans="1:8" s="971" customFormat="1" ht="12" customHeight="1" thickBot="1" x14ac:dyDescent="0.25">
      <c r="A78" s="587"/>
      <c r="B78" s="583"/>
      <c r="C78" s="584"/>
      <c r="D78" s="970" t="s">
        <v>1927</v>
      </c>
      <c r="E78" s="595" t="s">
        <v>1133</v>
      </c>
      <c r="F78" s="1115">
        <f>IF(F77&gt;0,F76/F77," Complete Line 77")</f>
        <v>9277.5520917460835</v>
      </c>
      <c r="G78" s="359"/>
    </row>
    <row r="79" spans="1:8" s="971" customFormat="1" ht="12" thickTop="1" x14ac:dyDescent="0.2">
      <c r="A79" s="384"/>
      <c r="B79" s="359"/>
      <c r="C79" s="358"/>
      <c r="D79" s="582"/>
      <c r="E79" s="579"/>
      <c r="F79" s="972"/>
      <c r="G79" s="359"/>
    </row>
    <row r="80" spans="1:8" s="971" customFormat="1" ht="12" thickBot="1" x14ac:dyDescent="0.25">
      <c r="A80" s="2344" t="s">
        <v>1316</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8643</v>
      </c>
      <c r="G93" s="979"/>
    </row>
    <row r="94" spans="1:7" ht="12" customHeight="1" x14ac:dyDescent="0.2">
      <c r="A94" s="980" t="s">
        <v>147</v>
      </c>
      <c r="B94" s="980" t="s">
        <v>183</v>
      </c>
      <c r="C94" s="977">
        <v>1700</v>
      </c>
      <c r="D94" s="986" t="str">
        <f>'Revenues 9-14'!A82</f>
        <v>Total District/School Activity Income</v>
      </c>
      <c r="E94" s="385"/>
      <c r="F94" s="1073">
        <f>SUM('Revenues 9-14'!C82,'Revenues 9-14'!D82)</f>
        <v>22946</v>
      </c>
      <c r="G94" s="979"/>
    </row>
    <row r="95" spans="1:7" ht="12" customHeight="1" x14ac:dyDescent="0.2">
      <c r="A95" s="980" t="s">
        <v>537</v>
      </c>
      <c r="B95" s="980" t="s">
        <v>184</v>
      </c>
      <c r="C95" s="977">
        <f>'Revenues 9-14'!B84</f>
        <v>1811</v>
      </c>
      <c r="D95" s="978" t="str">
        <f>'Revenues 9-14'!A84</f>
        <v>Rentals - Regular Textbooks</v>
      </c>
      <c r="E95" s="385"/>
      <c r="F95" s="1073">
        <f>'Revenues 9-14'!C84</f>
        <v>15148</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182376</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9752</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2088</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7332</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188467</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750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224793</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139494</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12313</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1917</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28496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9440</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24105</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16116</v>
      </c>
      <c r="G173" s="382"/>
    </row>
    <row r="174" spans="1:7" x14ac:dyDescent="0.2">
      <c r="A174" s="382"/>
      <c r="B174" s="382"/>
      <c r="C174" s="386"/>
      <c r="D174" s="382"/>
      <c r="E174" s="385"/>
      <c r="F174" s="1116"/>
      <c r="G174" s="1001"/>
    </row>
    <row r="175" spans="1:7" x14ac:dyDescent="0.2">
      <c r="A175" s="588"/>
      <c r="B175" s="589"/>
      <c r="C175" s="590"/>
      <c r="D175" s="1002" t="s">
        <v>1925</v>
      </c>
      <c r="E175" s="1056" t="s">
        <v>1133</v>
      </c>
      <c r="F175" s="1117">
        <f>SUM(F83:F135,F160:F173)</f>
        <v>892259</v>
      </c>
    </row>
    <row r="176" spans="1:7" ht="12" customHeight="1" x14ac:dyDescent="0.2">
      <c r="A176" s="588"/>
      <c r="B176" s="589"/>
      <c r="C176" s="590"/>
      <c r="D176" s="1002" t="s">
        <v>1924</v>
      </c>
      <c r="E176" s="1056"/>
      <c r="F176" s="1118">
        <f>'PCTC-OEPP 28-29'!F76-F175</f>
        <v>3702727</v>
      </c>
    </row>
    <row r="177" spans="1:7" ht="12" customHeight="1" x14ac:dyDescent="0.2">
      <c r="A177" s="588"/>
      <c r="B177" s="589"/>
      <c r="C177" s="590"/>
      <c r="D177" s="1002" t="s">
        <v>797</v>
      </c>
      <c r="E177" s="1056"/>
      <c r="F177" s="1118">
        <f>'Cap Outlay Deprec 27'!I18</f>
        <v>125634</v>
      </c>
    </row>
    <row r="178" spans="1:7" ht="12" customHeight="1" x14ac:dyDescent="0.2">
      <c r="A178" s="588"/>
      <c r="B178" s="589"/>
      <c r="C178" s="590"/>
      <c r="D178" s="1002" t="s">
        <v>1926</v>
      </c>
      <c r="E178" s="1056"/>
      <c r="F178" s="1118">
        <f>F176+F177</f>
        <v>3828361</v>
      </c>
    </row>
    <row r="179" spans="1:7" ht="12" customHeight="1" x14ac:dyDescent="0.2">
      <c r="A179" s="588"/>
      <c r="B179" s="591"/>
      <c r="C179" s="590"/>
      <c r="D179" s="1002" t="s">
        <v>1978</v>
      </c>
      <c r="E179" s="1056"/>
      <c r="F179" s="1119">
        <f>'PCTC-OEPP 28-29'!F77</f>
        <v>495.28</v>
      </c>
      <c r="G179" s="69"/>
    </row>
    <row r="180" spans="1:7" ht="12" customHeight="1" thickBot="1" x14ac:dyDescent="0.25">
      <c r="A180" s="588"/>
      <c r="B180" s="591"/>
      <c r="C180" s="590"/>
      <c r="D180" s="1002" t="s">
        <v>2069</v>
      </c>
      <c r="E180" s="1056" t="s">
        <v>2070</v>
      </c>
      <c r="F180" s="1120">
        <f>F178/F179</f>
        <v>7729.6902762073987</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71" right="0.2" top="0.7" bottom="0.66" header="0.42" footer="0.42"/>
  <pageSetup scale="70" firstPageNumber="28" orientation="portrait" useFirstPageNumber="1" r:id="rId1"/>
  <headerFooter alignWithMargins="0">
    <oddHeader>&amp;C Wayne City Community Unit District 100</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5" t="s">
        <v>1688</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125476</v>
      </c>
      <c r="F10" s="865"/>
      <c r="G10" s="1121"/>
      <c r="H10" s="216"/>
      <c r="I10" s="216"/>
    </row>
    <row r="11" spans="1:9" s="2" customFormat="1" ht="22.5" customHeight="1" x14ac:dyDescent="0.2">
      <c r="A11" s="2360" t="s">
        <v>2059</v>
      </c>
      <c r="B11" s="2361"/>
      <c r="C11" s="2361"/>
      <c r="D11" s="2300"/>
      <c r="E11" s="863">
        <v>11389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2469752</v>
      </c>
      <c r="F19" s="771"/>
      <c r="G19" s="773">
        <f>'Expenditures 15-22'!K33-SUM('Expenditures 15-22'!G33,'Expenditures 15-22'!I33)+'Expenditures 15-22'!D223</f>
        <v>2469752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172605</v>
      </c>
      <c r="F21" s="771"/>
      <c r="G21" s="773">
        <f>'Expenditures 15-22'!K42-SUM('Expenditures 15-22'!G42,'Expenditures 15-22'!I42)+'Expenditures 15-22'!K120-SUM('Expenditures 15-22'!G120,'Expenditures 15-22'!I120)+'Expenditures 15-22'!K174-SUM('Expenditures 15-22'!G174,'Expenditures 15-22'!I174)+'Expenditures 15-22'!D232</f>
        <v>172605</v>
      </c>
      <c r="H21" s="286"/>
      <c r="I21" s="216"/>
    </row>
    <row r="22" spans="1:9" s="2" customFormat="1" ht="12" customHeight="1" x14ac:dyDescent="0.2">
      <c r="A22" s="770" t="s">
        <v>662</v>
      </c>
      <c r="B22" s="766"/>
      <c r="C22" s="765">
        <v>2200</v>
      </c>
      <c r="D22" s="771"/>
      <c r="E22" s="772">
        <f>'Expenditures 15-22'!K47-SUM('Expenditures 15-22'!G47,'Expenditures 15-22'!I47)+'Expenditures 15-22'!D237</f>
        <v>32883</v>
      </c>
      <c r="F22" s="771"/>
      <c r="G22" s="773">
        <f>'Expenditures 15-22'!K47-SUM('Expenditures 15-22'!G47,'Expenditures 15-22'!I47)+'Expenditures 15-22'!D237</f>
        <v>32883</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396990</v>
      </c>
      <c r="F23" s="771"/>
      <c r="G23" s="772">
        <f>'Expenditures 15-22'!K53-SUM('Expenditures 15-22'!G53,'Expenditures 15-22'!I53)+'Expenditures 15-22'!D251+'Expenditures 15-22'!K323-SUM('Expenditures 15-22'!G323,'Expenditures 15-22'!I323)</f>
        <v>396990</v>
      </c>
      <c r="H23" s="286"/>
      <c r="I23" s="216"/>
    </row>
    <row r="24" spans="1:9" s="2" customFormat="1" ht="12" customHeight="1" x14ac:dyDescent="0.2">
      <c r="A24" s="770" t="s">
        <v>664</v>
      </c>
      <c r="B24" s="766"/>
      <c r="C24" s="765">
        <v>2400</v>
      </c>
      <c r="D24" s="771"/>
      <c r="E24" s="772">
        <f>'Expenditures 15-22'!K57-SUM('Expenditures 15-22'!G57,'Expenditures 15-22'!I57)+'Expenditures 15-22'!D255</f>
        <v>206909</v>
      </c>
      <c r="F24" s="771"/>
      <c r="G24" s="773">
        <f>'Expenditures 15-22'!K57-SUM('Expenditures 15-22'!G57,'Expenditures 15-22'!I57)+'Expenditures 15-22'!D255</f>
        <v>206909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35189</v>
      </c>
      <c r="E27" s="772">
        <f>E8</f>
        <v>0</v>
      </c>
      <c r="F27" s="772">
        <f>'Expenditures 15-22'!K60-SUM('Expenditures 15-22'!G60,'Expenditures 15-22'!I60)+'Expenditures 15-22'!D258-E8</f>
        <v>35189</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320107</v>
      </c>
      <c r="F28" s="775">
        <f>'Expenditures 15-22'!K61-SUM('Expenditures 15-22'!G61,'Expenditures 15-22'!I61)+'Expenditures 15-22'!K124-SUM('Expenditures 15-22'!G124,'Expenditures 15-22'!I124)+'Expenditures 15-22'!D260-E9</f>
        <v>320107</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295735</v>
      </c>
      <c r="F29" s="771"/>
      <c r="G29" s="773">
        <f>'Expenditures 15-22'!K62-SUM('Expenditures 15-22'!G62,'Expenditures 15-22'!I62)+'Expenditures 15-22'!K125-SUM('Expenditures 15-22'!G125,'Expenditures 15-22'!I125)+'Expenditures 15-22'!K176-SUM('Expenditures 15-22'!G176,'Expenditures 15-22'!I176)+'Expenditures 15-22'!D261</f>
        <v>295735</v>
      </c>
      <c r="H29" s="394"/>
    </row>
    <row r="30" spans="1:9" ht="12" customHeight="1" x14ac:dyDescent="0.2">
      <c r="A30" s="770" t="s">
        <v>107</v>
      </c>
      <c r="B30" s="768"/>
      <c r="C30" s="765">
        <v>2560</v>
      </c>
      <c r="D30" s="771"/>
      <c r="E30" s="772">
        <f>'Expenditures 15-22'!K63-SUM('Expenditures 15-22'!G63,'Expenditures 15-22'!I63)+'Expenditures 15-22'!D262-E10</f>
        <v>65135</v>
      </c>
      <c r="F30" s="771"/>
      <c r="G30" s="772">
        <f>'Expenditures 15-22'!K63-SUM('Expenditures 15-22'!G63,'Expenditures 15-22'!I63)+'Expenditures 15-22'!D262-E10</f>
        <v>65135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104507</v>
      </c>
      <c r="F34" s="771"/>
      <c r="G34" s="772">
        <f>'Expenditures 15-22'!K68-SUM('Expenditures 15-22'!G68,'Expenditures 15-22'!I68)+'Expenditures 15-22'!D267</f>
        <v>104507</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858</v>
      </c>
      <c r="F38" s="771"/>
      <c r="G38" s="772">
        <f>'Expenditures 15-22'!K73-SUM('Expenditures 15-22'!G73,'Expenditures 15-22'!I73)+'Expenditures 15-22'!K128-SUM('Expenditures 15-22'!G128,'Expenditures 15-22'!I128)+'Expenditures 15-22'!K177-SUM('Expenditures 15-22'!G177,'Expenditures 15-22'!I177)+'Expenditures 15-22'!D272</f>
        <v>858</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35189</v>
      </c>
      <c r="E40" s="775">
        <f>SUM(E19:E39)</f>
        <v>4065481</v>
      </c>
      <c r="F40" s="775">
        <f>SUM(F19:F39)</f>
        <v>355296</v>
      </c>
      <c r="G40" s="775">
        <f>SUM(G19:G39)</f>
        <v>3745374</v>
      </c>
    </row>
    <row r="41" spans="1:7" x14ac:dyDescent="0.2">
      <c r="A41" s="286"/>
      <c r="B41" s="216"/>
      <c r="C41" s="287"/>
      <c r="D41" s="2358" t="s">
        <v>614</v>
      </c>
      <c r="E41" s="2359"/>
      <c r="F41" s="779" t="s">
        <v>615</v>
      </c>
      <c r="G41" s="786"/>
    </row>
    <row r="42" spans="1:7" ht="12" customHeight="1" x14ac:dyDescent="0.2">
      <c r="A42" s="286"/>
      <c r="B42" s="216"/>
      <c r="C42" s="287"/>
      <c r="D42" s="780" t="s">
        <v>561</v>
      </c>
      <c r="E42" s="776">
        <f>D40</f>
        <v>35189</v>
      </c>
      <c r="F42" s="780" t="s">
        <v>563</v>
      </c>
      <c r="G42" s="776">
        <f>F40</f>
        <v>355296</v>
      </c>
    </row>
    <row r="43" spans="1:7" ht="12" customHeight="1" x14ac:dyDescent="0.2">
      <c r="A43" s="286"/>
      <c r="B43" s="216"/>
      <c r="C43" s="287"/>
      <c r="D43" s="780" t="s">
        <v>562</v>
      </c>
      <c r="E43" s="776">
        <f>E40</f>
        <v>4065481</v>
      </c>
      <c r="F43" s="780" t="s">
        <v>562</v>
      </c>
      <c r="G43" s="776">
        <f>G40</f>
        <v>3745374</v>
      </c>
    </row>
    <row r="44" spans="1:7" ht="12" customHeight="1" x14ac:dyDescent="0.2">
      <c r="A44" s="286"/>
      <c r="B44" s="216"/>
      <c r="C44" s="216"/>
      <c r="D44" s="790" t="s">
        <v>1186</v>
      </c>
      <c r="E44" s="791">
        <f>(E42/E43)</f>
        <v>8.6555563781997753E-3</v>
      </c>
      <c r="F44" s="790" t="s">
        <v>1186</v>
      </c>
      <c r="G44" s="791">
        <f>(G42/G43)</f>
        <v>9.4862622531154434E-2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ageMargins left="0.71" right="0.2" top="0.77" bottom="0.63" header="0.46" footer="0.34"/>
  <pageSetup scale="80" firstPageNumber="30" orientation="landscape" useFirstPageNumber="1" r:id="rId1"/>
  <headerFooter alignWithMargins="0">
    <oddHeader>&amp;C&amp;"Arial,Bold" Wayne City Community Unit District 100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5" t="s">
        <v>2071</v>
      </c>
      <c r="B5" s="2366"/>
      <c r="C5" s="2366"/>
      <c r="D5" s="2366"/>
      <c r="E5" s="2366"/>
    </row>
    <row r="6" spans="1:7" ht="12" customHeight="1" x14ac:dyDescent="0.25">
      <c r="A6" s="1992"/>
      <c r="B6" s="2367" t="s">
        <v>2134</v>
      </c>
      <c r="C6" s="2367"/>
      <c r="D6" s="2367"/>
      <c r="E6" s="1993"/>
    </row>
    <row r="7" spans="1:7" ht="11.25" customHeight="1" x14ac:dyDescent="0.25">
      <c r="A7" s="1992"/>
      <c r="B7" s="2368" t="s">
        <v>2093</v>
      </c>
      <c r="C7" s="2368"/>
      <c r="D7" s="2368"/>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2058</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2092</v>
      </c>
      <c r="C14" s="2004" t="s">
        <v>2092</v>
      </c>
      <c r="D14" s="2007" t="s">
        <v>2092</v>
      </c>
      <c r="E14" s="2006" t="s">
        <v>2111</v>
      </c>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t="s">
        <v>2092</v>
      </c>
      <c r="C26" s="2004" t="s">
        <v>2092</v>
      </c>
      <c r="D26" s="2007" t="s">
        <v>2092</v>
      </c>
      <c r="E26" s="2006" t="s">
        <v>2112</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1726</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1725</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71" right="0.2" top="0.6" bottom="0.75" header="0.35" footer="0.47"/>
  <pageSetup scale="80" orientation="landscape" r:id="rId1"/>
  <headerFooter>
    <oddHeader>&amp;C Wayne City Community Unit District 100</oddHead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7" t="str">
        <f>COVER!A17</f>
        <v>Wayne City CUSD 100</v>
      </c>
      <c r="J6" s="2388"/>
    </row>
    <row r="7" spans="1:10" x14ac:dyDescent="0.2">
      <c r="A7" s="2389" t="s">
        <v>1036</v>
      </c>
      <c r="B7" s="2390"/>
      <c r="C7" s="2390"/>
      <c r="D7" s="2390"/>
      <c r="E7" s="2391"/>
      <c r="F7" s="1661"/>
      <c r="G7" s="1650"/>
      <c r="H7" s="1660" t="s">
        <v>437</v>
      </c>
      <c r="I7" s="2392">
        <f>COVER!A13</f>
        <v>20096100026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3" t="s">
        <v>570</v>
      </c>
      <c r="B11" s="2394"/>
      <c r="C11" s="2395"/>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138919</v>
      </c>
      <c r="F12" s="1689"/>
      <c r="G12" s="1688">
        <f t="shared" ref="G12:G18" si="0">SUM(E12:F12)</f>
        <v>138919</v>
      </c>
      <c r="H12" s="1690">
        <v>147125</v>
      </c>
      <c r="I12" s="1689"/>
      <c r="J12" s="1688">
        <f t="shared" ref="J12:J18" si="1">SUM(H12:I12)</f>
        <v>147125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138919</v>
      </c>
      <c r="F19" s="1696">
        <f t="shared" si="2"/>
        <v>0</v>
      </c>
      <c r="G19" s="1696">
        <f t="shared" si="2"/>
        <v>138919</v>
      </c>
      <c r="H19" s="1696">
        <f t="shared" si="2"/>
        <v>147125</v>
      </c>
      <c r="I19" s="1696">
        <f t="shared" si="2"/>
        <v>0</v>
      </c>
      <c r="J19" s="1696">
        <f t="shared" si="2"/>
        <v>147125</v>
      </c>
    </row>
    <row r="20" spans="1:10" ht="25.5" customHeight="1" thickTop="1" x14ac:dyDescent="0.2">
      <c r="A20" s="1684">
        <v>9</v>
      </c>
      <c r="B20" s="2399" t="s">
        <v>1953</v>
      </c>
      <c r="C20" s="2397"/>
      <c r="D20" s="2398"/>
      <c r="E20" s="1697"/>
      <c r="F20" s="1697"/>
      <c r="G20" s="1697"/>
      <c r="H20" s="1697"/>
      <c r="I20" s="1697"/>
      <c r="J20" s="1698">
        <f>IF(AND(G19&gt;0,J19&gt;0),(((J19-G19)/G19)),"Enter Budget Data")</f>
        <v>5.9070393538680814E-2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1221</v>
      </c>
      <c r="D27" s="1967"/>
      <c r="E27" s="1968"/>
      <c r="F27" s="2400" t="s">
        <v>1997</v>
      </c>
      <c r="G27" s="2400"/>
    </row>
    <row r="28" spans="1:10" ht="28.5" customHeight="1" x14ac:dyDescent="0.2">
      <c r="B28" s="1699"/>
      <c r="C28" s="2402"/>
      <c r="D28" s="2402"/>
      <c r="E28" s="1970"/>
      <c r="F28" s="2402"/>
      <c r="G28" s="2402"/>
    </row>
    <row r="29" spans="1:10" x14ac:dyDescent="0.2">
      <c r="B29" s="1699"/>
      <c r="C29" s="1964" t="s">
        <v>1999</v>
      </c>
      <c r="E29" s="1969"/>
      <c r="F29" s="2401" t="s">
        <v>1998</v>
      </c>
      <c r="G29" s="2401"/>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2000</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1049</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 top="0.9" bottom="0.82" header="0.5" footer="0.51"/>
  <pageSetup scale="80" firstPageNumber="31" orientation="landscape" useFirstPageNumber="1" r:id="rId1"/>
  <headerFooter alignWithMargins="0">
    <oddHeader>&amp;C Wayne City Community Unit District 100</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B18" sqref="B18"/>
    </sheetView>
  </sheetViews>
  <sheetFormatPr defaultRowHeight="12.75" x14ac:dyDescent="0.2"/>
  <cols>
    <col min="1" max="1" width="3.7109375"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2113</v>
      </c>
    </row>
    <row r="6" spans="1:2" x14ac:dyDescent="0.2">
      <c r="A6" s="387">
        <v>2</v>
      </c>
      <c r="B6" t="s">
        <v>2114</v>
      </c>
    </row>
    <row r="7" spans="1:2" x14ac:dyDescent="0.2">
      <c r="A7" s="387">
        <v>3</v>
      </c>
      <c r="B7" t="s">
        <v>2115</v>
      </c>
    </row>
    <row r="8" spans="1:2" x14ac:dyDescent="0.2">
      <c r="A8" s="387">
        <v>4</v>
      </c>
      <c r="B8" t="s">
        <v>2116</v>
      </c>
    </row>
    <row r="9" spans="1:2" x14ac:dyDescent="0.2">
      <c r="A9" s="388">
        <v>5</v>
      </c>
      <c r="B9" t="s">
        <v>2117</v>
      </c>
    </row>
    <row r="10" spans="1:2" x14ac:dyDescent="0.2">
      <c r="A10" s="388">
        <v>6</v>
      </c>
      <c r="B10" t="s">
        <v>2118</v>
      </c>
    </row>
    <row r="11" spans="1:2" x14ac:dyDescent="0.2">
      <c r="A11" s="388">
        <v>7</v>
      </c>
      <c r="B11" t="s">
        <v>2119</v>
      </c>
    </row>
    <row r="12" spans="1:2" x14ac:dyDescent="0.2">
      <c r="A12" s="388">
        <v>8</v>
      </c>
      <c r="B12" t="s">
        <v>2120</v>
      </c>
    </row>
    <row r="13" spans="1:2" x14ac:dyDescent="0.2">
      <c r="A13" s="388">
        <v>9</v>
      </c>
      <c r="B13" t="s">
        <v>2121</v>
      </c>
    </row>
    <row r="14" spans="1:2" x14ac:dyDescent="0.2">
      <c r="A14" s="388">
        <v>10</v>
      </c>
      <c r="B14" t="s">
        <v>2122</v>
      </c>
    </row>
    <row r="15" spans="1:2" x14ac:dyDescent="0.2">
      <c r="A15" s="388">
        <v>11</v>
      </c>
      <c r="B15" t="s">
        <v>2123</v>
      </c>
    </row>
    <row r="16" spans="1:2" x14ac:dyDescent="0.2">
      <c r="A16" s="388"/>
      <c r="B16" t="s">
        <v>2124</v>
      </c>
    </row>
    <row r="17" spans="1:2" x14ac:dyDescent="0.2">
      <c r="A17" s="388">
        <v>12</v>
      </c>
      <c r="B17" s="13" t="s">
        <v>2135</v>
      </c>
    </row>
    <row r="18" spans="1:2" x14ac:dyDescent="0.2">
      <c r="A18" s="388">
        <v>13</v>
      </c>
      <c r="B18" t="s">
        <v>2133</v>
      </c>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row>
    <row r="65" spans="2:2" x14ac:dyDescent="0.2">
      <c r="B65" s="396"/>
    </row>
  </sheetData>
  <phoneticPr fontId="8" type="noConversion"/>
  <pageMargins left="0.71" right="0.2" top="1.17" bottom="1" header="0.79" footer="0.62"/>
  <pageSetup scale="80" firstPageNumber="32" orientation="portrait" useFirstPageNumber="1" r:id="rId1"/>
  <headerFooter alignWithMargins="0">
    <oddHeader>&amp;C Wayne City Community Unit District 100</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80"/>
      <c r="H2" s="1880"/>
    </row>
    <row r="3" spans="1:8" ht="46.5" customHeight="1" x14ac:dyDescent="0.2">
      <c r="A3" s="2418" t="s">
        <v>1781</v>
      </c>
      <c r="B3" s="2419"/>
      <c r="C3" s="2419"/>
      <c r="D3" s="2419"/>
      <c r="E3" s="2419"/>
      <c r="F3" s="2420"/>
      <c r="G3" s="1880"/>
      <c r="H3" s="1880"/>
    </row>
    <row r="4" spans="1:8" s="1628" customFormat="1" ht="41.25" customHeight="1" x14ac:dyDescent="0.2">
      <c r="A4" s="2421" t="s">
        <v>1979</v>
      </c>
      <c r="B4" s="2422"/>
      <c r="C4" s="2422"/>
      <c r="D4" s="2422"/>
      <c r="E4" s="2422"/>
      <c r="F4" s="2423"/>
    </row>
    <row r="5" spans="1:8" ht="42" customHeight="1" x14ac:dyDescent="0.2">
      <c r="A5" s="1895" t="s">
        <v>570</v>
      </c>
      <c r="B5" s="1629" t="s">
        <v>1982</v>
      </c>
      <c r="C5" s="1629" t="s">
        <v>1983</v>
      </c>
      <c r="D5" s="1629" t="s">
        <v>1981</v>
      </c>
      <c r="E5" s="1629" t="s">
        <v>1984</v>
      </c>
      <c r="F5" s="1629" t="s">
        <v>1691</v>
      </c>
    </row>
    <row r="6" spans="1:8" s="1632" customFormat="1" ht="14.25" customHeight="1" x14ac:dyDescent="0.2">
      <c r="A6" s="1630" t="s">
        <v>1692</v>
      </c>
      <c r="B6" s="1631">
        <f>'Acct Summary 7-8'!C8</f>
        <v>3469286</v>
      </c>
      <c r="C6" s="1631">
        <f>'Acct Summary 7-8'!D8</f>
        <v>346051</v>
      </c>
      <c r="D6" s="1631">
        <f>'Acct Summary 7-8'!F8</f>
        <v>379425</v>
      </c>
      <c r="E6" s="1631">
        <f>'Acct Summary 7-8'!I8</f>
        <v>19674</v>
      </c>
      <c r="F6" s="1631">
        <f>SUM(B6:E6)</f>
        <v>4214436</v>
      </c>
    </row>
    <row r="7" spans="1:8" s="1632" customFormat="1" ht="14.25" customHeight="1" thickBot="1" x14ac:dyDescent="0.25">
      <c r="A7" s="1630" t="s">
        <v>1693</v>
      </c>
      <c r="B7" s="1633">
        <f>'Acct Summary 7-8'!C17</f>
        <v>3425377</v>
      </c>
      <c r="C7" s="1633">
        <f>'Acct Summary 7-8'!D17</f>
        <v>294484</v>
      </c>
      <c r="D7" s="1633">
        <f>'Acct Summary 7-8'!F17</f>
        <v>305960</v>
      </c>
      <c r="E7" s="1896"/>
      <c r="F7" s="1631">
        <f>SUM(B7:E7)</f>
        <v>4025821</v>
      </c>
    </row>
    <row r="8" spans="1:8" s="1632" customFormat="1" ht="14.25" thickTop="1" thickBot="1" x14ac:dyDescent="0.25">
      <c r="A8" s="1634" t="s">
        <v>1694</v>
      </c>
      <c r="B8" s="1635">
        <f>(B6-B7)</f>
        <v>43909</v>
      </c>
      <c r="C8" s="1635">
        <f>(C6-C7)</f>
        <v>51567</v>
      </c>
      <c r="D8" s="1635">
        <f>(D6-D7)</f>
        <v>73465</v>
      </c>
      <c r="E8" s="1633">
        <f>(E6-E7)</f>
        <v>19674</v>
      </c>
      <c r="F8" s="1636">
        <f>SUM(F6-F7)</f>
        <v>188615</v>
      </c>
    </row>
    <row r="9" spans="1:8" s="1632" customFormat="1" ht="14.25" thickTop="1" thickBot="1" x14ac:dyDescent="0.25">
      <c r="A9" s="1637" t="s">
        <v>1956</v>
      </c>
      <c r="B9" s="1638">
        <f>'Acct Summary 7-8'!C81</f>
        <v>508474</v>
      </c>
      <c r="C9" s="1638">
        <f>'Acct Summary 7-8'!D81</f>
        <v>120029</v>
      </c>
      <c r="D9" s="1638">
        <f>'Acct Summary 7-8'!F81</f>
        <v>116142</v>
      </c>
      <c r="E9" s="1638">
        <f>'Acct Summary 7-8'!I81</f>
        <v>408486</v>
      </c>
      <c r="F9" s="1717">
        <f>SUM(B9:E9)</f>
        <v>1153131</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1852</v>
      </c>
      <c r="B14" s="2408"/>
      <c r="C14" s="2408"/>
      <c r="D14" s="2408"/>
      <c r="E14" s="2408"/>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ageMargins left="0.71" right="0.2" top="1" bottom="1" header="0.5" footer="0.5"/>
  <pageSetup scale="80" firstPageNumber="19" fitToHeight="0" orientation="landscape" useFirstPageNumber="1" r:id="rId1"/>
  <headerFooter alignWithMargins="0">
    <oddHeader>&amp;CWayne City Community Unit District 100</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4"/>
      <c r="B8" s="2425"/>
      <c r="C8" s="2425"/>
      <c r="D8" s="2426"/>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29" t="s">
        <v>1992</v>
      </c>
      <c r="D11" s="2430"/>
    </row>
    <row r="12" spans="1:4" s="4" customFormat="1" ht="12.75" x14ac:dyDescent="0.2">
      <c r="A12" s="1953"/>
      <c r="B12" s="227"/>
      <c r="C12" s="1952" t="s">
        <v>1991</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2" t="s">
        <v>358</v>
      </c>
      <c r="D27" s="2433"/>
    </row>
    <row r="28" spans="1:4" ht="12.75" x14ac:dyDescent="0.2">
      <c r="A28" s="230"/>
      <c r="B28" s="231">
        <v>2</v>
      </c>
      <c r="C28" s="2431" t="s">
        <v>2040</v>
      </c>
      <c r="D28" s="2280"/>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4" t="s">
        <v>632</v>
      </c>
      <c r="D49" s="2435"/>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27" t="s">
        <v>919</v>
      </c>
      <c r="D62" s="2428"/>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27" t="s">
        <v>776</v>
      </c>
      <c r="D76" s="2428"/>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6" t="s">
        <v>1933</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38" t="str">
        <f>COVER!A17</f>
        <v>Wayne City CUSD 100</v>
      </c>
      <c r="B7" s="2439"/>
      <c r="C7" s="2439"/>
      <c r="D7" s="2440"/>
      <c r="E7" s="2441">
        <f>COVER!A13</f>
        <v>20096100026</v>
      </c>
      <c r="F7" s="2442"/>
      <c r="G7" s="2443" t="str">
        <f>COVER!T23</f>
        <v>060-001832</v>
      </c>
      <c r="H7" s="2444"/>
      <c r="I7" s="2444"/>
      <c r="J7" s="2444"/>
      <c r="K7" s="2444"/>
      <c r="L7" s="2445"/>
    </row>
    <row r="8" spans="1:29" ht="13.5" customHeight="1" x14ac:dyDescent="0.2">
      <c r="A8" s="2039" t="s">
        <v>2029</v>
      </c>
      <c r="B8" s="2040"/>
      <c r="C8" s="2019"/>
      <c r="D8" s="2019"/>
      <c r="E8" s="2043"/>
      <c r="F8" s="2020"/>
      <c r="G8" s="2021" t="s">
        <v>1413</v>
      </c>
      <c r="H8" s="1290"/>
      <c r="I8" s="1290"/>
      <c r="J8" s="1290"/>
      <c r="K8" s="1290"/>
      <c r="L8" s="2022"/>
    </row>
    <row r="9" spans="1:29" ht="13.5" customHeight="1" x14ac:dyDescent="0.2">
      <c r="A9" s="2446"/>
      <c r="B9" s="2447"/>
      <c r="C9" s="2447"/>
      <c r="D9" s="2447"/>
      <c r="E9" s="2447"/>
      <c r="F9" s="2448"/>
      <c r="G9" s="2449" t="str">
        <f>COVER!T13</f>
        <v>Leymone Hardcastle &amp; Co., Ltd</v>
      </c>
      <c r="H9" s="2450"/>
      <c r="I9" s="2450"/>
      <c r="J9" s="2450"/>
      <c r="K9" s="2450"/>
      <c r="L9" s="2451"/>
    </row>
    <row r="10" spans="1:29" ht="13.5" customHeight="1" x14ac:dyDescent="0.2">
      <c r="A10" s="2452"/>
      <c r="B10" s="2453"/>
      <c r="C10" s="2453"/>
      <c r="D10" s="2453"/>
      <c r="E10" s="2453"/>
      <c r="F10" s="2454"/>
      <c r="G10" s="2449" t="str">
        <f>COVER!T17</f>
        <v>200 West Main Street</v>
      </c>
      <c r="H10" s="2455"/>
      <c r="I10" s="2455"/>
      <c r="J10" s="2455"/>
      <c r="K10" s="2455"/>
      <c r="L10" s="2456"/>
    </row>
    <row r="11" spans="1:29" ht="13.5" customHeight="1" x14ac:dyDescent="0.2">
      <c r="A11" s="2039" t="s">
        <v>2031</v>
      </c>
      <c r="B11" s="2040"/>
      <c r="C11" s="2019"/>
      <c r="D11" s="2043"/>
      <c r="E11" s="2019"/>
      <c r="F11" s="2020"/>
      <c r="G11" s="2449" t="str">
        <f>COVER!T19</f>
        <v>Salem</v>
      </c>
      <c r="H11" s="2455"/>
      <c r="I11" s="2455"/>
      <c r="J11" s="1981" t="str">
        <f>COVER!X19</f>
        <v>IL</v>
      </c>
      <c r="K11" s="1981">
        <f>COVER!Z19</f>
        <v>62881</v>
      </c>
      <c r="L11" s="2023"/>
    </row>
    <row r="12" spans="1:29" ht="13.5" customHeight="1" x14ac:dyDescent="0.2">
      <c r="A12" s="2457" t="s">
        <v>2030</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2033</v>
      </c>
      <c r="H13" s="2025"/>
      <c r="I13" s="2460">
        <f>COVER!T25</f>
        <v>0</v>
      </c>
      <c r="J13" s="2461"/>
      <c r="K13" s="2461"/>
      <c r="L13" s="2462"/>
    </row>
    <row r="14" spans="1:29" ht="13.5" customHeight="1" x14ac:dyDescent="0.2">
      <c r="A14" s="2449" t="str">
        <f>COVER!A19</f>
        <v>P.O. Box 457</v>
      </c>
      <c r="B14" s="2447"/>
      <c r="C14" s="2447"/>
      <c r="D14" s="2447"/>
      <c r="E14" s="2030">
        <v>0</v>
      </c>
      <c r="F14" s="1307"/>
      <c r="G14" s="2026" t="s">
        <v>1412</v>
      </c>
      <c r="H14" s="1290"/>
      <c r="I14" s="1290"/>
      <c r="J14" s="1290"/>
      <c r="K14" s="1290"/>
      <c r="L14" s="2022"/>
    </row>
    <row r="15" spans="1:29" ht="13.5" customHeight="1" x14ac:dyDescent="0.2">
      <c r="A15" s="2449" t="str">
        <f>COVER!A21</f>
        <v xml:space="preserve">Wayne City </v>
      </c>
      <c r="B15" s="2455"/>
      <c r="C15" s="2455"/>
      <c r="D15" s="1289"/>
      <c r="E15" s="1986"/>
      <c r="F15" s="1306"/>
      <c r="G15" s="1980" t="str">
        <f>COVER!T15</f>
        <v>Sara E. Hanks</v>
      </c>
      <c r="H15" s="1290"/>
      <c r="I15" s="1290"/>
      <c r="J15" s="1290"/>
      <c r="K15" s="1290"/>
      <c r="L15" s="2022"/>
    </row>
    <row r="16" spans="1:29" ht="12.2" customHeight="1" x14ac:dyDescent="0.2">
      <c r="A16" s="2029" t="s">
        <v>2032</v>
      </c>
      <c r="B16" s="1557"/>
      <c r="C16" s="2031">
        <f>COVER!A25</f>
        <v>62895</v>
      </c>
      <c r="D16" s="2031"/>
      <c r="E16" s="2031"/>
      <c r="F16" s="2032"/>
      <c r="G16" s="2463"/>
      <c r="H16" s="2464"/>
      <c r="I16" s="2464"/>
      <c r="J16" s="2464"/>
      <c r="K16" s="2464"/>
      <c r="L16" s="2465"/>
    </row>
    <row r="17" spans="1:13" ht="12.2" customHeight="1" x14ac:dyDescent="0.2">
      <c r="A17" s="2466"/>
      <c r="B17" s="2467"/>
      <c r="C17" s="2467"/>
      <c r="D17" s="2467"/>
      <c r="E17" s="2467"/>
      <c r="F17" s="2468"/>
      <c r="G17" s="2026" t="s">
        <v>1411</v>
      </c>
      <c r="H17" s="1290"/>
      <c r="I17" s="1290"/>
      <c r="J17" s="1290"/>
      <c r="K17" s="2027" t="s">
        <v>1410</v>
      </c>
      <c r="L17" s="2020"/>
      <c r="M17" s="1305"/>
    </row>
    <row r="18" spans="1:13" ht="12.2" customHeight="1" x14ac:dyDescent="0.2">
      <c r="A18" s="2452"/>
      <c r="B18" s="2453"/>
      <c r="C18" s="2453"/>
      <c r="D18" s="2453"/>
      <c r="E18" s="2453"/>
      <c r="F18" s="2454"/>
      <c r="G18" s="2438" t="str">
        <f>COVER!T21</f>
        <v>618-548-1002</v>
      </c>
      <c r="H18" s="2439"/>
      <c r="I18" s="2439"/>
      <c r="J18" s="2439"/>
      <c r="K18" s="2438" t="str">
        <f>COVER!X21</f>
        <v>618-548-1018</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Wayne City CUSD 100</v>
      </c>
      <c r="B1" s="2437"/>
      <c r="C1" s="2437"/>
      <c r="D1" s="2437"/>
    </row>
    <row r="2" spans="1:11" s="1979" customFormat="1" ht="12.75" x14ac:dyDescent="0.2">
      <c r="A2" s="2471">
        <f>'Single Audit Cover'!E7</f>
        <v>20096100026</v>
      </c>
      <c r="B2" s="2472"/>
      <c r="C2" s="2472"/>
      <c r="D2" s="2472"/>
    </row>
    <row r="3" spans="1:11" s="1979" customFormat="1" ht="12.75" x14ac:dyDescent="0.2">
      <c r="A3" s="2470" t="s">
        <v>2017</v>
      </c>
      <c r="B3" s="2437"/>
      <c r="C3" s="2437"/>
      <c r="D3" s="2437"/>
    </row>
    <row r="4" spans="1:11" s="1979" customFormat="1" ht="4.5" customHeight="1" x14ac:dyDescent="0.2">
      <c r="A4" s="1977"/>
      <c r="B4" s="1976"/>
      <c r="C4" s="1976"/>
      <c r="D4" s="1976"/>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Wayne City CUSD 100</v>
      </c>
      <c r="B1" s="2475"/>
      <c r="C1" s="2475"/>
      <c r="D1" s="2475"/>
      <c r="E1" s="2475"/>
    </row>
    <row r="2" spans="1:5" x14ac:dyDescent="0.2">
      <c r="A2" s="2476">
        <f>'Single Audit Cover'!E7</f>
        <v>20096100026</v>
      </c>
      <c r="B2" s="2476"/>
      <c r="C2" s="2476"/>
      <c r="D2" s="2476"/>
      <c r="E2" s="2476"/>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454757</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11389</v>
      </c>
    </row>
    <row r="15" spans="1:5" x14ac:dyDescent="0.2">
      <c r="A15" s="1362"/>
      <c r="B15" s="1361"/>
      <c r="C15" s="1361"/>
    </row>
    <row r="16" spans="1:5" x14ac:dyDescent="0.2">
      <c r="A16" s="1362" t="s">
        <v>1499</v>
      </c>
      <c r="B16" s="1361"/>
      <c r="C16" s="1361"/>
    </row>
    <row r="17" spans="1:4" x14ac:dyDescent="0.2">
      <c r="A17" s="1362" t="s">
        <v>2034</v>
      </c>
      <c r="B17" s="1361" t="s">
        <v>1498</v>
      </c>
      <c r="C17" s="1361"/>
      <c r="D17" s="1360">
        <f>-SUM('Revenues 9-14'!C271:K271)</f>
        <v>-24105</v>
      </c>
    </row>
    <row r="19" spans="1:4" ht="13.5" thickBot="1" x14ac:dyDescent="0.25">
      <c r="A19" s="1359" t="s">
        <v>1497</v>
      </c>
      <c r="D19" s="1358">
        <f>SUM(D10:D17)</f>
        <v>442041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1495</v>
      </c>
      <c r="D32" s="1356">
        <f>SUM(D19:D30)</f>
        <v>442041</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1489</v>
      </c>
      <c r="C47" s="1349"/>
      <c r="D47" s="1982">
        <f>SUM(D35:D45)</f>
        <v>0</v>
      </c>
    </row>
    <row r="49" spans="2:4" x14ac:dyDescent="0.2">
      <c r="B49" s="1349" t="s">
        <v>1488</v>
      </c>
      <c r="C49" s="1349"/>
      <c r="D49" s="1982">
        <f>D32-D47</f>
        <v>442041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Wayne City CUSD 100</v>
      </c>
      <c r="C1" s="2480"/>
      <c r="D1" s="2480"/>
      <c r="E1" s="2480"/>
      <c r="F1" s="2480"/>
      <c r="G1" s="2480"/>
      <c r="H1" s="2480"/>
      <c r="I1" s="2480"/>
      <c r="J1" s="2480"/>
      <c r="K1" s="2480"/>
    </row>
    <row r="2" spans="2:12" ht="15" x14ac:dyDescent="0.2">
      <c r="B2" s="2481">
        <f>'Single Audit Cover'!E7</f>
        <v>20096100026</v>
      </c>
      <c r="C2" s="2481"/>
      <c r="D2" s="2481"/>
      <c r="E2" s="2481"/>
      <c r="F2" s="2481"/>
      <c r="G2" s="2481"/>
      <c r="H2" s="2481"/>
      <c r="I2" s="2481"/>
      <c r="J2" s="2481"/>
      <c r="K2" s="2481"/>
      <c r="L2" s="1421"/>
    </row>
    <row r="3" spans="2:12" ht="15" x14ac:dyDescent="0.2">
      <c r="B3" s="2482" t="s">
        <v>1473</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1538</v>
      </c>
      <c r="E6" s="1415" t="s">
        <v>623</v>
      </c>
      <c r="F6" s="1417"/>
      <c r="G6" s="1416" t="s">
        <v>1537</v>
      </c>
      <c r="H6" s="1415"/>
      <c r="I6" s="1414"/>
      <c r="J6" s="1413"/>
      <c r="K6" s="1412"/>
    </row>
    <row r="7" spans="2:12" ht="15.75" x14ac:dyDescent="0.25">
      <c r="B7" s="2047" t="s">
        <v>2088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1957</v>
      </c>
      <c r="G8" s="1407" t="s">
        <v>1859</v>
      </c>
      <c r="H8" s="1406" t="s">
        <v>1957</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Wayne City CUSD 100</v>
      </c>
      <c r="B1" s="2485"/>
      <c r="C1" s="2485"/>
      <c r="D1" s="2485"/>
      <c r="E1" s="1434"/>
    </row>
    <row r="2" spans="1:7" ht="13.5" customHeight="1" x14ac:dyDescent="0.2">
      <c r="A2" s="2486">
        <f>'Single Audit Cover'!E7</f>
        <v>20096100026</v>
      </c>
      <c r="B2" s="2487"/>
      <c r="C2" s="2487"/>
      <c r="D2" s="2487"/>
      <c r="E2" s="1423"/>
    </row>
    <row r="3" spans="1:7" ht="15.75" customHeight="1" x14ac:dyDescent="0.25">
      <c r="A3" s="2488" t="s">
        <v>1544</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1914</v>
      </c>
      <c r="C6" s="1367"/>
      <c r="D6" s="1367"/>
    </row>
    <row r="7" spans="1:7" ht="60.95" customHeight="1" x14ac:dyDescent="0.2">
      <c r="A7" s="2492" t="s">
        <v>2023</v>
      </c>
      <c r="B7" s="2493"/>
      <c r="C7" s="2493"/>
      <c r="D7" s="2493"/>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2" t="s">
        <v>1915</v>
      </c>
      <c r="B12" s="2493"/>
      <c r="C12" s="2493"/>
      <c r="D12" s="2493"/>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95" t="s">
        <v>1916</v>
      </c>
      <c r="B31" s="2495"/>
      <c r="C31" s="2495"/>
      <c r="D31" s="2495"/>
      <c r="E31" s="1427"/>
    </row>
    <row r="32" spans="1:6" ht="13.5" customHeight="1" x14ac:dyDescent="0.2">
      <c r="A32" s="1533" t="s">
        <v>1815</v>
      </c>
      <c r="B32" s="1730"/>
      <c r="C32" s="1733"/>
      <c r="D32" s="1732"/>
      <c r="E32" s="1427"/>
    </row>
    <row r="33" spans="1:5" ht="13.5" customHeight="1" x14ac:dyDescent="0.2">
      <c r="A33" s="1533" t="s">
        <v>1816</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c r="D36" s="1732"/>
      <c r="E36" s="1427"/>
    </row>
    <row r="37" spans="1:5" ht="14.25" customHeight="1" x14ac:dyDescent="0.2">
      <c r="A37" s="1533"/>
      <c r="B37" s="1730" t="s">
        <v>1818</v>
      </c>
      <c r="C37" s="1736"/>
      <c r="D37" s="1732"/>
      <c r="E37" s="1427"/>
    </row>
    <row r="38" spans="1:5" ht="14.25" customHeight="1" x14ac:dyDescent="0.2">
      <c r="A38" s="1533"/>
      <c r="B38" s="1730" t="s">
        <v>1819</v>
      </c>
      <c r="C38" s="1736"/>
      <c r="D38" s="1732"/>
      <c r="E38" s="1427"/>
    </row>
    <row r="39" spans="1:5" ht="14.25" customHeight="1" x14ac:dyDescent="0.2">
      <c r="A39" s="1533"/>
      <c r="B39" s="1730" t="s">
        <v>1820</v>
      </c>
      <c r="C39" s="1736"/>
      <c r="D39" s="1732"/>
      <c r="E39" s="1427"/>
    </row>
    <row r="40" spans="1:5" ht="14.25" customHeight="1" x14ac:dyDescent="0.2">
      <c r="A40" s="1533" t="s">
        <v>1821</v>
      </c>
      <c r="B40" s="1730"/>
      <c r="C40" s="1736"/>
      <c r="D40" s="1732"/>
      <c r="E40" s="1427"/>
    </row>
    <row r="41" spans="1:5" ht="14.25" customHeight="1" x14ac:dyDescent="0.2">
      <c r="A41" s="1533" t="s">
        <v>1822</v>
      </c>
      <c r="B41" s="1730"/>
      <c r="C41" s="1737"/>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6" t="s">
        <v>2024</v>
      </c>
      <c r="C45" s="2496"/>
      <c r="D45" s="2496"/>
      <c r="E45" s="1423"/>
    </row>
    <row r="46" spans="1:5" s="1372" customFormat="1" ht="33.75" customHeight="1" x14ac:dyDescent="0.2">
      <c r="A46" s="1422">
        <v>6</v>
      </c>
      <c r="B46" s="2483" t="s">
        <v>2080</v>
      </c>
      <c r="C46" s="2483"/>
      <c r="D46" s="2483"/>
    </row>
    <row r="47" spans="1:5" ht="45.75" customHeight="1" x14ac:dyDescent="0.2">
      <c r="A47" s="1422">
        <v>7</v>
      </c>
      <c r="B47" s="2483" t="s">
        <v>2081</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Wayne City CUSD 100</v>
      </c>
      <c r="C1" s="2499"/>
      <c r="D1" s="2499"/>
      <c r="E1" s="2499"/>
      <c r="F1" s="2499"/>
      <c r="G1" s="2499"/>
      <c r="H1" s="2499"/>
      <c r="I1" s="2499"/>
      <c r="J1" s="1473"/>
    </row>
    <row r="2" spans="2:10" s="1367" customFormat="1" ht="12.75" customHeight="1" x14ac:dyDescent="0.2">
      <c r="B2" s="2500">
        <f>'Single Audit Cover'!E7</f>
        <v>20096100026</v>
      </c>
      <c r="C2" s="2501"/>
      <c r="D2" s="2501"/>
      <c r="E2" s="2501"/>
      <c r="F2" s="2501"/>
      <c r="G2" s="2501"/>
      <c r="H2" s="2501"/>
      <c r="I2" s="2501"/>
      <c r="J2" s="1473"/>
    </row>
    <row r="3" spans="2:10" s="1367" customFormat="1" ht="12.75" customHeight="1" x14ac:dyDescent="0.2">
      <c r="B3" s="2502" t="s">
        <v>1566</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1565</v>
      </c>
      <c r="C7" s="2491"/>
      <c r="D7" s="2491"/>
      <c r="E7" s="2491"/>
      <c r="F7" s="2491"/>
      <c r="G7" s="2491"/>
      <c r="H7" s="2491"/>
      <c r="I7" s="2491"/>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7"/>
      <c r="D11" s="2497"/>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7"/>
      <c r="E29" s="2507"/>
      <c r="F29" s="2507"/>
      <c r="G29" s="2507"/>
      <c r="H29" s="2507"/>
      <c r="I29" s="2507"/>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2083</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1551</v>
      </c>
      <c r="C44" s="1387"/>
      <c r="D44" s="1387"/>
      <c r="E44" s="2506"/>
      <c r="F44" s="2506"/>
      <c r="G44" s="2506"/>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Wayne City CUSD 100</v>
      </c>
      <c r="C1" s="2498"/>
      <c r="D1" s="2498"/>
      <c r="E1" s="2498"/>
      <c r="F1" s="2498"/>
      <c r="G1" s="2498"/>
      <c r="H1" s="2498"/>
      <c r="I1" s="2498"/>
      <c r="J1" s="2498"/>
      <c r="K1" s="2498"/>
      <c r="L1" s="1521"/>
      <c r="M1" s="1521"/>
    </row>
    <row r="2" spans="1:13" ht="12" customHeight="1" x14ac:dyDescent="0.2">
      <c r="B2" s="2500">
        <f>'Single Audit Cover'!E7</f>
        <v>20096100026</v>
      </c>
      <c r="C2" s="2500"/>
      <c r="D2" s="2500"/>
      <c r="E2" s="2500"/>
      <c r="F2" s="2500"/>
      <c r="G2" s="2500"/>
      <c r="H2" s="2500"/>
      <c r="I2" s="2500"/>
      <c r="J2" s="2500"/>
      <c r="K2" s="2500"/>
      <c r="L2" s="1520"/>
      <c r="M2" s="1519"/>
    </row>
    <row r="3" spans="1:13" ht="10.35" customHeight="1" x14ac:dyDescent="0.2">
      <c r="B3" s="2490" t="s">
        <v>1566</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1586</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1958</v>
      </c>
      <c r="D10" s="1740">
        <v>1</v>
      </c>
      <c r="E10" s="1426"/>
      <c r="F10" s="1431" t="s">
        <v>1584</v>
      </c>
      <c r="G10" s="1513"/>
      <c r="H10" s="1514" t="s">
        <v>1583</v>
      </c>
      <c r="I10" s="1513" t="s">
        <v>2092</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09" t="s">
        <v>2125</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09" t="s">
        <v>2126</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2" t="s">
        <v>2127</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09" t="s">
        <v>2128</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09" t="s">
        <v>2129</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3" t="s">
        <v>2130</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8" t="s">
        <v>2131</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 top="0.8" bottom="0.94" header="0.26" footer="0.63"/>
  <pageSetup scale="95" firstPageNumber="41" orientation="portrait" useFirstPageNumber="1" r:id="rId1"/>
  <headerFooter alignWithMargins="0">
    <oddFooter>&amp;LSee accompanying notes to the financial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2" zoomScale="110" zoomScaleNormal="110" workbookViewId="0">
      <selection activeCell="B26" sqref="B26:K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Wayne City CUSD 100</v>
      </c>
      <c r="C1" s="2498"/>
      <c r="D1" s="2498"/>
      <c r="E1" s="2498"/>
      <c r="F1" s="2498"/>
      <c r="G1" s="2498"/>
      <c r="H1" s="2498"/>
      <c r="I1" s="2498"/>
      <c r="J1" s="2498"/>
      <c r="K1" s="2498"/>
      <c r="L1" s="1521"/>
      <c r="M1" s="1521"/>
    </row>
    <row r="2" spans="1:13" ht="12" customHeight="1" x14ac:dyDescent="0.2">
      <c r="B2" s="2500">
        <f>'Single Audit Cover'!E7</f>
        <v>20096100026</v>
      </c>
      <c r="C2" s="2500"/>
      <c r="D2" s="2500"/>
      <c r="E2" s="2500"/>
      <c r="F2" s="2500"/>
      <c r="G2" s="2500"/>
      <c r="H2" s="2500"/>
      <c r="I2" s="2500"/>
      <c r="J2" s="2500"/>
      <c r="K2" s="2500"/>
      <c r="L2" s="1520"/>
      <c r="M2" s="1519"/>
    </row>
    <row r="3" spans="1:13" ht="10.35" customHeight="1" x14ac:dyDescent="0.2">
      <c r="B3" s="2490" t="s">
        <v>1566</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1586</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1958</v>
      </c>
      <c r="D10" s="1740">
        <v>2</v>
      </c>
      <c r="E10" s="1426"/>
      <c r="F10" s="1431" t="s">
        <v>1584</v>
      </c>
      <c r="G10" s="1513" t="s">
        <v>2092</v>
      </c>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09" t="s">
        <v>2136</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09" t="s">
        <v>2140</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2" t="s">
        <v>2141</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09" t="s">
        <v>2137</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09" t="s">
        <v>2142</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3" t="s">
        <v>2138</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8" t="s">
        <v>2139</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 top="0.8" bottom="0.94" header="0.26" footer="0.63"/>
  <pageSetup scale="95" firstPageNumber="41" orientation="portrait" useFirstPageNumber="1" r:id="rId1"/>
  <headerFooter alignWithMargins="0">
    <oddFooter>&amp;LSee accompanying notes to the financial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Wayne City CUSD 100</v>
      </c>
      <c r="C1" s="2514"/>
      <c r="D1" s="2514"/>
      <c r="E1" s="2514"/>
      <c r="F1" s="2514"/>
      <c r="G1" s="2514"/>
      <c r="H1" s="2514"/>
      <c r="I1" s="2514"/>
      <c r="J1" s="2514"/>
      <c r="K1" s="2514"/>
      <c r="L1" s="1542"/>
    </row>
    <row r="2" spans="1:12" ht="12.75" customHeight="1" x14ac:dyDescent="0.2">
      <c r="B2" s="2515">
        <f>'Single Audit Cover'!E7</f>
        <v>20096100026</v>
      </c>
      <c r="C2" s="2515"/>
      <c r="D2" s="2515"/>
      <c r="E2" s="2515"/>
      <c r="F2" s="2515"/>
      <c r="G2" s="2515"/>
      <c r="H2" s="2515"/>
      <c r="I2" s="2515"/>
      <c r="J2" s="2515"/>
      <c r="K2" s="2515"/>
      <c r="L2" s="1541"/>
    </row>
    <row r="3" spans="1:12" ht="12.75" customHeight="1" x14ac:dyDescent="0.2">
      <c r="B3" s="2490" t="s">
        <v>1566</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1389</v>
      </c>
      <c r="C5" s="1353"/>
      <c r="L5" s="1426"/>
    </row>
    <row r="6" spans="1:12" ht="30.75" customHeight="1" x14ac:dyDescent="0.2">
      <c r="A6" s="1426"/>
      <c r="B6" s="2516" t="s">
        <v>1607</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1958</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7"/>
      <c r="E14" s="2517"/>
      <c r="F14" s="2517"/>
      <c r="H14" s="1430" t="s">
        <v>1601</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8"/>
      <c r="E16" s="2518"/>
      <c r="F16" s="2518"/>
      <c r="G16" s="2518"/>
      <c r="H16" s="2518"/>
      <c r="I16" s="2518"/>
      <c r="J16" s="2518"/>
      <c r="K16" s="2518"/>
      <c r="L16" s="1426"/>
    </row>
    <row r="17" spans="2:12" ht="13.5" customHeight="1" x14ac:dyDescent="0.2">
      <c r="B17" s="1431" t="s">
        <v>1599</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2085</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Wayne City CUSD 100</v>
      </c>
      <c r="C1" s="2498"/>
      <c r="D1" s="2498"/>
      <c r="E1" s="1554"/>
    </row>
    <row r="2" spans="2:5" s="1387" customFormat="1" ht="12.75" customHeight="1" x14ac:dyDescent="0.2">
      <c r="B2" s="2500">
        <f>'Single Audit Cover'!E7</f>
        <v>20096100026</v>
      </c>
      <c r="C2" s="2500"/>
      <c r="D2" s="2500"/>
      <c r="E2" s="1553"/>
    </row>
    <row r="3" spans="2:5" s="1346" customFormat="1" ht="12.75" customHeight="1" x14ac:dyDescent="0.2">
      <c r="B3" s="2490" t="s">
        <v>1617</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2027</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2086</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25" zoomScale="110" zoomScaleNormal="110" zoomScaleSheetLayoutView="100" workbookViewId="0">
      <selection activeCell="O58" sqref="O5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Wayne City CUSD 100</v>
      </c>
      <c r="C1" s="2498"/>
      <c r="D1" s="2498"/>
      <c r="E1" s="2498"/>
      <c r="F1" s="1542"/>
      <c r="G1" s="1542"/>
      <c r="H1" s="1542"/>
      <c r="I1" s="1542"/>
      <c r="J1" s="1542"/>
      <c r="K1" s="1542"/>
      <c r="L1" s="1542"/>
    </row>
    <row r="2" spans="2:12" ht="13.5" customHeight="1" x14ac:dyDescent="0.2">
      <c r="B2" s="2500">
        <f>'Single Audit Cover'!E7</f>
        <v>20096100026</v>
      </c>
      <c r="C2" s="2500"/>
      <c r="D2" s="2500"/>
      <c r="E2" s="2500"/>
      <c r="F2" s="1541"/>
      <c r="G2" s="1541"/>
      <c r="H2" s="1541"/>
      <c r="I2" s="1541"/>
      <c r="J2" s="1541"/>
      <c r="K2" s="1541"/>
      <c r="L2" s="1541"/>
    </row>
    <row r="3" spans="2:12" ht="13.5" customHeight="1" x14ac:dyDescent="0.2">
      <c r="B3" s="2490" t="s">
        <v>1625</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1958</v>
      </c>
      <c r="D8" s="1753"/>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1621</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20096100026</v>
      </c>
    </row>
    <row r="3" spans="1:2" x14ac:dyDescent="0.2">
      <c r="A3" t="s">
        <v>1131</v>
      </c>
      <c r="B3" s="1232" t="str">
        <f>COVER!A15</f>
        <v>Wayne</v>
      </c>
    </row>
    <row r="4" spans="1:2" x14ac:dyDescent="0.2">
      <c r="A4" t="s">
        <v>1187</v>
      </c>
      <c r="B4" s="1232" t="str">
        <f>COVER!A17</f>
        <v>Wayne City CUSD 100</v>
      </c>
    </row>
    <row r="5" spans="1:2" x14ac:dyDescent="0.2">
      <c r="A5" t="s">
        <v>818</v>
      </c>
      <c r="B5" s="1232" t="str">
        <f>COVER!A38</f>
        <v>Jeff Mitchell</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2060</v>
      </c>
      <c r="B12" s="1232" t="str">
        <f>IF(COVER!J29="x","Yes",IF(COVER!L29="X","No",0))</f>
        <v>No</v>
      </c>
    </row>
    <row r="13" spans="1:2" x14ac:dyDescent="0.2">
      <c r="A13" s="13" t="s">
        <v>2061</v>
      </c>
      <c r="B13" s="1232">
        <f>IF(COVER!J30="x","Yes",IF(COVER!L30="x","No",0))</f>
        <v>0</v>
      </c>
    </row>
    <row r="14" spans="1:2" x14ac:dyDescent="0.2">
      <c r="A14" t="s">
        <v>565</v>
      </c>
      <c r="B14" s="1232">
        <f>IF(COVER!J31="x","Yes",IF(COVER!L31="x","No",0))</f>
        <v>0</v>
      </c>
    </row>
    <row r="15" spans="1:2" x14ac:dyDescent="0.2">
      <c r="A15" t="s">
        <v>675</v>
      </c>
      <c r="B15" s="1232" t="str">
        <f>COVER!T23</f>
        <v>060-001832</v>
      </c>
    </row>
    <row r="16" spans="1:2" x14ac:dyDescent="0.2">
      <c r="A16" t="s">
        <v>500</v>
      </c>
      <c r="B16" s="1232" t="str">
        <f>COVER!T13</f>
        <v>Leymone Hardcastle &amp; Co., Ltd</v>
      </c>
    </row>
    <row r="17" spans="1:2" x14ac:dyDescent="0.2">
      <c r="A17" t="s">
        <v>1051</v>
      </c>
      <c r="B17" s="1232" t="str">
        <f>COVER!T15</f>
        <v>Sara E. Hanks</v>
      </c>
    </row>
    <row r="18" spans="1:2" x14ac:dyDescent="0.2">
      <c r="A18" t="s">
        <v>1369</v>
      </c>
      <c r="B18" s="1232" t="str">
        <f>COVER!T17</f>
        <v>200 West Main Street</v>
      </c>
    </row>
    <row r="19" spans="1:2" x14ac:dyDescent="0.2">
      <c r="A19" t="s">
        <v>1053</v>
      </c>
      <c r="B19" s="1232">
        <f>COVER!T25</f>
        <v>0</v>
      </c>
    </row>
    <row r="20" spans="1:2" x14ac:dyDescent="0.2">
      <c r="A20" t="s">
        <v>1054</v>
      </c>
      <c r="B20" s="1232" t="str">
        <f>COVER!T19</f>
        <v>Salem</v>
      </c>
    </row>
    <row r="21" spans="1:2" x14ac:dyDescent="0.2">
      <c r="A21" t="s">
        <v>568</v>
      </c>
      <c r="B21" s="1232" t="str">
        <f>COVER!X19</f>
        <v>IL</v>
      </c>
    </row>
    <row r="22" spans="1:2" x14ac:dyDescent="0.2">
      <c r="A22" t="s">
        <v>1055</v>
      </c>
      <c r="B22" s="1232">
        <f>COVER!Z19</f>
        <v>62881</v>
      </c>
    </row>
    <row r="23" spans="1:2" x14ac:dyDescent="0.2">
      <c r="A23" t="s">
        <v>1371</v>
      </c>
      <c r="B23" s="1232" t="str">
        <f>COVER!T21</f>
        <v>618-548-1002</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508474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508474</v>
      </c>
      <c r="D92" s="14" t="str">
        <f t="shared" si="0"/>
        <v>Error?</v>
      </c>
    </row>
    <row r="93" spans="1:4" x14ac:dyDescent="0.2">
      <c r="A93" s="55">
        <v>32</v>
      </c>
      <c r="B93" s="1232">
        <f>'Assets-Liab 5-6'!C41</f>
        <v>508474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120029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120029</v>
      </c>
      <c r="D123" s="14" t="str">
        <f t="shared" si="0"/>
        <v>Error?</v>
      </c>
    </row>
    <row r="124" spans="1:4" x14ac:dyDescent="0.2">
      <c r="A124" s="55">
        <v>63</v>
      </c>
      <c r="B124" s="1232">
        <f>'Assets-Liab 5-6'!D41</f>
        <v>120029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15395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15395</v>
      </c>
      <c r="D140" s="14" t="str">
        <f t="shared" si="1"/>
        <v>Error?</v>
      </c>
    </row>
    <row r="141" spans="1:4" x14ac:dyDescent="0.2">
      <c r="A141" s="55">
        <v>80</v>
      </c>
      <c r="B141" s="1232">
        <f>'Assets-Liab 5-6'!E41</f>
        <v>15395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116142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116142</v>
      </c>
      <c r="D170" s="14" t="str">
        <f t="shared" si="1"/>
        <v>Error?</v>
      </c>
    </row>
    <row r="171" spans="1:4" x14ac:dyDescent="0.2">
      <c r="A171" s="55">
        <v>110</v>
      </c>
      <c r="B171" s="1232">
        <f>'Assets-Liab 5-6'!F41</f>
        <v>116142</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415109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247297</v>
      </c>
      <c r="D189" s="14" t="str">
        <f t="shared" si="1"/>
        <v>Error?</v>
      </c>
    </row>
    <row r="190" spans="1:4" x14ac:dyDescent="0.2">
      <c r="A190" s="55">
        <v>129</v>
      </c>
      <c r="B190" s="1232">
        <f>'Assets-Liab 5-6'!G41</f>
        <v>415109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58061</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58061</v>
      </c>
      <c r="D212" s="14" t="str">
        <f t="shared" si="2"/>
        <v>Error?</v>
      </c>
    </row>
    <row r="213" spans="1:4" x14ac:dyDescent="0.2">
      <c r="A213" s="91">
        <v>152</v>
      </c>
      <c r="B213" s="1232">
        <f>'Assets-Liab 5-6'!H41</f>
        <v>58061</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100679</v>
      </c>
      <c r="D273" s="14" t="str">
        <f t="shared" si="3"/>
        <v>Error?</v>
      </c>
    </row>
    <row r="274" spans="1:4" x14ac:dyDescent="0.2">
      <c r="A274" s="55">
        <v>213</v>
      </c>
      <c r="B274" s="1232">
        <f>'Assets-Liab 5-6'!M17</f>
        <v>21978252</v>
      </c>
      <c r="D274" s="14" t="str">
        <f t="shared" si="3"/>
        <v>Error?</v>
      </c>
    </row>
    <row r="275" spans="1:4" x14ac:dyDescent="0.2">
      <c r="A275" s="55">
        <v>214</v>
      </c>
      <c r="B275" s="1232">
        <f>'Assets-Liab 5-6'!M18</f>
        <v>119965</v>
      </c>
      <c r="D275" s="14" t="str">
        <f t="shared" si="3"/>
        <v>Error?</v>
      </c>
    </row>
    <row r="276" spans="1:4" x14ac:dyDescent="0.2">
      <c r="A276" s="55">
        <v>215</v>
      </c>
      <c r="B276" s="1232">
        <f>'Assets-Liab 5-6'!M19</f>
        <v>1614489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23813385</v>
      </c>
      <c r="C279" s="14" t="s">
        <v>671</v>
      </c>
      <c r="D279" s="14" t="str">
        <f t="shared" si="3"/>
        <v>Error?</v>
      </c>
    </row>
    <row r="280" spans="1:4" x14ac:dyDescent="0.2">
      <c r="A280" s="55">
        <v>219</v>
      </c>
      <c r="B280" s="1232">
        <f>'Assets-Liab 5-6'!M40</f>
        <v>23813385</v>
      </c>
      <c r="D280" s="14" t="str">
        <f t="shared" si="3"/>
        <v>Error?</v>
      </c>
    </row>
    <row r="281" spans="1:4" x14ac:dyDescent="0.2">
      <c r="A281" s="55">
        <v>220</v>
      </c>
      <c r="B281" s="1232">
        <f>'Assets-Liab 5-6'!M41</f>
        <v>23813385</v>
      </c>
      <c r="C281" s="14" t="s">
        <v>671</v>
      </c>
      <c r="D281" s="14" t="str">
        <f t="shared" si="3"/>
        <v>Error?</v>
      </c>
    </row>
    <row r="282" spans="1:4" x14ac:dyDescent="0.2">
      <c r="A282" s="55">
        <v>221</v>
      </c>
      <c r="B282" s="1232">
        <f>'Assets-Liab 5-6'!N21</f>
        <v>15395</v>
      </c>
      <c r="D282" s="14" t="str">
        <f t="shared" si="3"/>
        <v>Error?</v>
      </c>
    </row>
    <row r="283" spans="1:4" x14ac:dyDescent="0.2">
      <c r="A283" s="55">
        <v>222</v>
      </c>
      <c r="B283" s="1232">
        <f>'Assets-Liab 5-6'!N22</f>
        <v>10514120</v>
      </c>
      <c r="D283" s="14" t="str">
        <f t="shared" si="3"/>
        <v>Error?</v>
      </c>
    </row>
    <row r="284" spans="1:4" x14ac:dyDescent="0.2">
      <c r="A284" s="55">
        <v>223</v>
      </c>
      <c r="B284" s="1232">
        <f>'Assets-Liab 5-6'!N23</f>
        <v>10529515</v>
      </c>
      <c r="C284" s="14" t="s">
        <v>671</v>
      </c>
      <c r="D284" s="14" t="str">
        <f t="shared" si="3"/>
        <v>Error?</v>
      </c>
    </row>
    <row r="285" spans="1:4" x14ac:dyDescent="0.2">
      <c r="A285" s="55">
        <v>224</v>
      </c>
      <c r="B285" s="1232">
        <f>'Assets-Liab 5-6'!N36</f>
        <v>10529515</v>
      </c>
      <c r="D285" s="14" t="str">
        <f t="shared" si="3"/>
        <v>Error?</v>
      </c>
    </row>
    <row r="286" spans="1:4" x14ac:dyDescent="0.2">
      <c r="A286" s="83">
        <v>225</v>
      </c>
      <c r="D286" s="14" t="str">
        <f t="shared" si="3"/>
        <v>OK</v>
      </c>
    </row>
    <row r="287" spans="1:4" x14ac:dyDescent="0.2">
      <c r="A287" s="55">
        <v>226</v>
      </c>
      <c r="B287" s="1232">
        <f>'Assets-Liab 5-6'!N37</f>
        <v>10529515</v>
      </c>
      <c r="C287" s="14" t="s">
        <v>671</v>
      </c>
      <c r="D287" s="14" t="str">
        <f t="shared" si="3"/>
        <v>Error?</v>
      </c>
    </row>
    <row r="288" spans="1:4" x14ac:dyDescent="0.2">
      <c r="A288" s="55">
        <v>227</v>
      </c>
      <c r="B288" s="1232">
        <f>'Assets-Liab 5-6'!N41</f>
        <v>10529515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3418830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1183253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79197</v>
      </c>
      <c r="D717" s="14" t="str">
        <f t="shared" si="10"/>
        <v>Error?</v>
      </c>
    </row>
    <row r="718" spans="1:4" x14ac:dyDescent="0.2">
      <c r="A718" s="55">
        <v>657</v>
      </c>
      <c r="B718" s="1232">
        <f>'Expenditures 15-22'!C14</f>
        <v>77546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1781591</v>
      </c>
      <c r="C720" s="14" t="s">
        <v>671</v>
      </c>
      <c r="D720" s="14" t="str">
        <f t="shared" si="10"/>
        <v>Error?</v>
      </c>
    </row>
    <row r="721" spans="1:4" x14ac:dyDescent="0.2">
      <c r="A721" s="55">
        <v>660</v>
      </c>
      <c r="B721" s="1232">
        <f>'Expenditures 15-22'!C36</f>
        <v>21699</v>
      </c>
      <c r="D721" s="14" t="str">
        <f t="shared" si="10"/>
        <v>Error?</v>
      </c>
    </row>
    <row r="722" spans="1:4" x14ac:dyDescent="0.2">
      <c r="A722" s="55">
        <v>661</v>
      </c>
      <c r="B722" s="1232">
        <f>'Expenditures 15-22'!C37</f>
        <v>59562</v>
      </c>
      <c r="D722" s="14" t="str">
        <f t="shared" si="10"/>
        <v>Error?</v>
      </c>
    </row>
    <row r="723" spans="1:4" x14ac:dyDescent="0.2">
      <c r="A723" s="55">
        <v>662</v>
      </c>
      <c r="B723" s="1232">
        <f>'Expenditures 15-22'!C38</f>
        <v>22698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28985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132944</v>
      </c>
      <c r="C727" s="14" t="s">
        <v>671</v>
      </c>
      <c r="D727" s="14" t="str">
        <f t="shared" si="10"/>
        <v>Error?</v>
      </c>
    </row>
    <row r="728" spans="1:4" x14ac:dyDescent="0.2">
      <c r="A728" s="55">
        <v>667</v>
      </c>
      <c r="B728" s="1232">
        <f>'Expenditures 15-22'!C44</f>
        <v>1000</v>
      </c>
      <c r="D728" s="14" t="str">
        <f t="shared" si="10"/>
        <v>Error?</v>
      </c>
    </row>
    <row r="729" spans="1:4" x14ac:dyDescent="0.2">
      <c r="A729" s="55">
        <v>668</v>
      </c>
      <c r="B729" s="1232">
        <f>'Expenditures 15-22'!C45</f>
        <v>14858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15858</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113799</v>
      </c>
      <c r="D733" s="14" t="str">
        <f t="shared" si="10"/>
        <v>Error?</v>
      </c>
    </row>
    <row r="734" spans="1:4" x14ac:dyDescent="0.2">
      <c r="A734" s="55">
        <v>673</v>
      </c>
      <c r="B734" s="1232">
        <f>'Expenditures 15-22'!C53</f>
        <v>113799</v>
      </c>
      <c r="C734" s="14" t="s">
        <v>671</v>
      </c>
      <c r="D734" s="14" t="str">
        <f t="shared" si="10"/>
        <v>Error?</v>
      </c>
    </row>
    <row r="735" spans="1:4" x14ac:dyDescent="0.2">
      <c r="A735" s="55">
        <v>674</v>
      </c>
      <c r="B735" s="1232">
        <f>'Expenditures 15-22'!C55</f>
        <v>147011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147011</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15504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40611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56115</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465727</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2247318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329389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22412</v>
      </c>
      <c r="D775" s="14" t="str">
        <f t="shared" si="11"/>
        <v>Error?</v>
      </c>
    </row>
    <row r="776" spans="1:4" x14ac:dyDescent="0.2">
      <c r="A776" s="55">
        <v>715</v>
      </c>
      <c r="B776" s="1232">
        <f>'Expenditures 15-22'!D14</f>
        <v>6717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505340</v>
      </c>
      <c r="C778" s="14" t="s">
        <v>671</v>
      </c>
      <c r="D778" s="14" t="str">
        <f t="shared" si="11"/>
        <v>Error?</v>
      </c>
    </row>
    <row r="779" spans="1:4" x14ac:dyDescent="0.2">
      <c r="A779" s="55">
        <v>718</v>
      </c>
      <c r="B779" s="1232">
        <f>'Expenditures 15-22'!D36</f>
        <v>6161</v>
      </c>
      <c r="D779" s="14" t="str">
        <f t="shared" si="11"/>
        <v>Error?</v>
      </c>
    </row>
    <row r="780" spans="1:4" x14ac:dyDescent="0.2">
      <c r="A780" s="55">
        <v>719</v>
      </c>
      <c r="B780" s="1232">
        <f>'Expenditures 15-22'!D37</f>
        <v>14160</v>
      </c>
      <c r="D780" s="14" t="str">
        <f t="shared" si="11"/>
        <v>Error?</v>
      </c>
    </row>
    <row r="781" spans="1:4" x14ac:dyDescent="0.2">
      <c r="A781" s="55">
        <v>720</v>
      </c>
      <c r="B781" s="1232">
        <f>'Expenditures 15-22'!D38</f>
        <v>4368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7599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32288</v>
      </c>
      <c r="C785" s="14" t="s">
        <v>671</v>
      </c>
      <c r="D785" s="14" t="str">
        <f t="shared" si="11"/>
        <v>Error?</v>
      </c>
    </row>
    <row r="786" spans="1:4" x14ac:dyDescent="0.2">
      <c r="A786" s="55">
        <v>725</v>
      </c>
      <c r="B786" s="1232">
        <f>'Expenditures 15-22'!D44</f>
        <v>14</v>
      </c>
      <c r="D786" s="14" t="str">
        <f t="shared" si="11"/>
        <v>Error?</v>
      </c>
    </row>
    <row r="787" spans="1:4" x14ac:dyDescent="0.2">
      <c r="A787" s="55">
        <v>726</v>
      </c>
      <c r="B787" s="1232">
        <f>'Expenditures 15-22'!D45</f>
        <v>6240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6254</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23837</v>
      </c>
      <c r="D791" s="14" t="str">
        <f t="shared" si="11"/>
        <v>Error?</v>
      </c>
    </row>
    <row r="792" spans="1:4" x14ac:dyDescent="0.2">
      <c r="A792" s="55">
        <v>731</v>
      </c>
      <c r="B792" s="1232">
        <f>'Expenditures 15-22'!D53</f>
        <v>23837</v>
      </c>
      <c r="C792" s="14" t="s">
        <v>671</v>
      </c>
      <c r="D792" s="14" t="str">
        <f t="shared" si="11"/>
        <v>Error?</v>
      </c>
    </row>
    <row r="793" spans="1:4" x14ac:dyDescent="0.2">
      <c r="A793" s="55">
        <v>732</v>
      </c>
      <c r="B793" s="1232">
        <f>'Expenditures 15-22'!D55</f>
        <v>47623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47623</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16848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16858</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126860</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632200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11472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120</v>
      </c>
      <c r="D833" s="14" t="str">
        <f t="shared" si="12"/>
        <v>Error?</v>
      </c>
    </row>
    <row r="834" spans="1:4" x14ac:dyDescent="0.2">
      <c r="A834" s="55">
        <v>773</v>
      </c>
      <c r="B834" s="1232">
        <f>'Expenditures 15-22'!E14</f>
        <v>10664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23121</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95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95</v>
      </c>
      <c r="C843" s="14" t="s">
        <v>671</v>
      </c>
      <c r="D843" s="14" t="str">
        <f t="shared" si="12"/>
        <v>Error?</v>
      </c>
    </row>
    <row r="844" spans="1:4" x14ac:dyDescent="0.2">
      <c r="A844" s="55">
        <v>783</v>
      </c>
      <c r="B844" s="1232">
        <f>'Expenditures 15-22'!E44</f>
        <v>7006</v>
      </c>
      <c r="D844" s="14" t="str">
        <f t="shared" si="12"/>
        <v>Error?</v>
      </c>
    </row>
    <row r="845" spans="1:4" x14ac:dyDescent="0.2">
      <c r="A845" s="55">
        <v>784</v>
      </c>
      <c r="B845" s="1232">
        <f>'Expenditures 15-22'!E45</f>
        <v>191</v>
      </c>
      <c r="D845" s="14" t="str">
        <f t="shared" si="12"/>
        <v>Error?</v>
      </c>
    </row>
    <row r="846" spans="1:4" x14ac:dyDescent="0.2">
      <c r="A846" s="55">
        <v>785</v>
      </c>
      <c r="B846" s="1232">
        <f>'Expenditures 15-22'!E46</f>
        <v>93</v>
      </c>
      <c r="D846" s="14" t="str">
        <f t="shared" si="12"/>
        <v>Error?</v>
      </c>
    </row>
    <row r="847" spans="1:4" x14ac:dyDescent="0.2">
      <c r="A847" s="55">
        <v>786</v>
      </c>
      <c r="B847" s="1232">
        <f>'Expenditures 15-22'!E47</f>
        <v>7290</v>
      </c>
      <c r="C847" s="14" t="s">
        <v>671</v>
      </c>
      <c r="D847" s="14" t="str">
        <f t="shared" si="12"/>
        <v>Error?</v>
      </c>
    </row>
    <row r="848" spans="1:4" x14ac:dyDescent="0.2">
      <c r="A848" s="55">
        <v>787</v>
      </c>
      <c r="B848" s="1232">
        <f>'Expenditures 15-22'!E49</f>
        <v>18096</v>
      </c>
      <c r="D848" s="14" t="str">
        <f t="shared" si="12"/>
        <v>Error?</v>
      </c>
    </row>
    <row r="849" spans="1:4" x14ac:dyDescent="0.2">
      <c r="A849" s="55">
        <v>788</v>
      </c>
      <c r="B849" s="1232">
        <f>'Expenditures 15-22'!E50</f>
        <v>877</v>
      </c>
      <c r="D849" s="14" t="str">
        <f t="shared" si="12"/>
        <v>Error?</v>
      </c>
    </row>
    <row r="850" spans="1:4" x14ac:dyDescent="0.2">
      <c r="A850" s="55">
        <v>789</v>
      </c>
      <c r="B850" s="1232">
        <f>'Expenditures 15-22'!E53</f>
        <v>18973</v>
      </c>
      <c r="C850" s="14" t="s">
        <v>671</v>
      </c>
      <c r="D850" s="14" t="str">
        <f t="shared" si="12"/>
        <v>Error?</v>
      </c>
    </row>
    <row r="851" spans="1:4" x14ac:dyDescent="0.2">
      <c r="A851" s="55">
        <v>790</v>
      </c>
      <c r="B851" s="1232">
        <f>'Expenditures 15-22'!E55</f>
        <v>276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276</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15531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800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16331</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98801</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98801</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141766</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168437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39701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14513</v>
      </c>
      <c r="D891" s="14" t="str">
        <f t="shared" si="12"/>
        <v>Error?</v>
      </c>
    </row>
    <row r="892" spans="1:4" x14ac:dyDescent="0.2">
      <c r="A892" s="55">
        <v>831</v>
      </c>
      <c r="B892" s="1232">
        <f>'Expenditures 15-22'!F14</f>
        <v>4296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79047</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988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988</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166</v>
      </c>
      <c r="C905" s="14" t="s">
        <v>671</v>
      </c>
      <c r="D905" s="14" t="str">
        <f t="shared" si="13"/>
        <v>Error?</v>
      </c>
    </row>
    <row r="906" spans="1:4" x14ac:dyDescent="0.2">
      <c r="A906" s="55">
        <v>845</v>
      </c>
      <c r="B906" s="1232">
        <f>'Expenditures 15-22'!F49</f>
        <v>1705</v>
      </c>
      <c r="D906" s="14" t="str">
        <f t="shared" si="13"/>
        <v>Error?</v>
      </c>
    </row>
    <row r="907" spans="1:4" x14ac:dyDescent="0.2">
      <c r="A907" s="55">
        <v>846</v>
      </c>
      <c r="B907" s="1232">
        <f>'Expenditures 15-22'!F50</f>
        <v>406</v>
      </c>
      <c r="D907" s="14" t="str">
        <f t="shared" si="13"/>
        <v>Error?</v>
      </c>
    </row>
    <row r="908" spans="1:4" x14ac:dyDescent="0.2">
      <c r="A908" s="55">
        <v>847</v>
      </c>
      <c r="B908" s="1232">
        <f>'Expenditures 15-22'!F53</f>
        <v>2111</v>
      </c>
      <c r="C908" s="14" t="s">
        <v>671</v>
      </c>
      <c r="D908" s="14" t="str">
        <f t="shared" si="13"/>
        <v>Error?</v>
      </c>
    </row>
    <row r="909" spans="1:4" x14ac:dyDescent="0.2">
      <c r="A909" s="55">
        <v>848</v>
      </c>
      <c r="B909" s="1232">
        <f>'Expenditures 15-22'!F55</f>
        <v>2092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2092</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300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125476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125776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5706</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5706</v>
      </c>
      <c r="C927" s="14" t="s">
        <v>671</v>
      </c>
      <c r="D927" s="14" t="str">
        <f t="shared" si="13"/>
        <v>Error?</v>
      </c>
    </row>
    <row r="928" spans="1:4" x14ac:dyDescent="0.2">
      <c r="A928" s="55">
        <v>867</v>
      </c>
      <c r="B928" s="1232">
        <f>'Expenditures 15-22'!F73</f>
        <v>858</v>
      </c>
      <c r="D928" s="14" t="str">
        <f t="shared" si="13"/>
        <v>Error?</v>
      </c>
    </row>
    <row r="929" spans="1:4" x14ac:dyDescent="0.2">
      <c r="A929" s="55">
        <v>868</v>
      </c>
      <c r="B929" s="1232">
        <f>'Expenditures 15-22'!F74</f>
        <v>137697</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216744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2275</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3275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4137</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4137</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4137</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7412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16234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2762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18996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35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35</v>
      </c>
      <c r="C1024" s="14" t="s">
        <v>671</v>
      </c>
      <c r="D1024" s="14" t="str">
        <f t="shared" si="15"/>
        <v>Error?</v>
      </c>
    </row>
    <row r="1025" spans="1:4" x14ac:dyDescent="0.2">
      <c r="A1025" s="55">
        <v>964</v>
      </c>
      <c r="B1025" s="1232">
        <f>'Expenditures 15-22'!H55</f>
        <v>1283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1283</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87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14</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101</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1419</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132851</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153266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1581049</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118517</v>
      </c>
      <c r="C1105" s="14" t="s">
        <v>671</v>
      </c>
      <c r="D1105" s="14" t="str">
        <f t="shared" si="16"/>
        <v>Error?</v>
      </c>
    </row>
    <row r="1106" spans="1:4" x14ac:dyDescent="0.2">
      <c r="A1106" s="55">
        <v>1045</v>
      </c>
      <c r="B1106" s="1232">
        <f>'Expenditures 15-22'!K14</f>
        <v>101985</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2411370</v>
      </c>
      <c r="C1108" s="14" t="s">
        <v>671</v>
      </c>
      <c r="D1108" s="14" t="str">
        <f t="shared" si="16"/>
        <v>Error?</v>
      </c>
    </row>
    <row r="1109" spans="1:4" x14ac:dyDescent="0.2">
      <c r="A1109" s="55">
        <v>1048</v>
      </c>
      <c r="B1109" s="1232">
        <f>'Expenditures 15-22'!K36</f>
        <v>27860</v>
      </c>
      <c r="C1109" s="14" t="s">
        <v>671</v>
      </c>
      <c r="D1109" s="14" t="str">
        <f t="shared" si="16"/>
        <v>Error?</v>
      </c>
    </row>
    <row r="1110" spans="1:4" x14ac:dyDescent="0.2">
      <c r="A1110" s="55">
        <v>1049</v>
      </c>
      <c r="B1110" s="1232">
        <f>'Expenditures 15-22'!K37</f>
        <v>73722</v>
      </c>
      <c r="C1110" s="14" t="s">
        <v>671</v>
      </c>
      <c r="D1110" s="14" t="str">
        <f t="shared" si="16"/>
        <v>Error?</v>
      </c>
    </row>
    <row r="1111" spans="1:4" x14ac:dyDescent="0.2">
      <c r="A1111" s="55">
        <v>1050</v>
      </c>
      <c r="B1111" s="1232">
        <f>'Expenditures 15-22'!K38</f>
        <v>28149</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36584</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166315</v>
      </c>
      <c r="C1115" s="14" t="s">
        <v>671</v>
      </c>
      <c r="D1115" s="14" t="str">
        <f t="shared" si="16"/>
        <v>Error?</v>
      </c>
    </row>
    <row r="1116" spans="1:4" x14ac:dyDescent="0.2">
      <c r="A1116" s="55">
        <v>1055</v>
      </c>
      <c r="B1116" s="1232">
        <f>'Expenditures 15-22'!K44</f>
        <v>8020</v>
      </c>
      <c r="C1116" s="14" t="s">
        <v>671</v>
      </c>
      <c r="D1116" s="14" t="str">
        <f t="shared" si="16"/>
        <v>Error?</v>
      </c>
    </row>
    <row r="1117" spans="1:4" x14ac:dyDescent="0.2">
      <c r="A1117" s="55">
        <v>1056</v>
      </c>
      <c r="B1117" s="1232">
        <f>'Expenditures 15-22'!K45</f>
        <v>21455</v>
      </c>
      <c r="C1117" s="14" t="s">
        <v>671</v>
      </c>
      <c r="D1117" s="14" t="str">
        <f t="shared" si="16"/>
        <v>Error?</v>
      </c>
    </row>
    <row r="1118" spans="1:4" x14ac:dyDescent="0.2">
      <c r="A1118" s="55">
        <v>1057</v>
      </c>
      <c r="B1118" s="1232">
        <f>'Expenditures 15-22'!K46</f>
        <v>93</v>
      </c>
      <c r="C1118" s="14" t="s">
        <v>671</v>
      </c>
      <c r="D1118" s="14" t="str">
        <f t="shared" si="16"/>
        <v>Error?</v>
      </c>
    </row>
    <row r="1119" spans="1:4" x14ac:dyDescent="0.2">
      <c r="A1119" s="55">
        <v>1058</v>
      </c>
      <c r="B1119" s="1232">
        <f>'Expenditures 15-22'!K47</f>
        <v>29568</v>
      </c>
      <c r="C1119" s="14" t="s">
        <v>671</v>
      </c>
      <c r="D1119" s="14" t="str">
        <f t="shared" si="16"/>
        <v>Error?</v>
      </c>
    </row>
    <row r="1120" spans="1:4" x14ac:dyDescent="0.2">
      <c r="A1120" s="55">
        <v>1059</v>
      </c>
      <c r="B1120" s="1232">
        <f>'Expenditures 15-22'!K49</f>
        <v>19836</v>
      </c>
      <c r="C1120" s="14" t="s">
        <v>671</v>
      </c>
      <c r="D1120" s="14" t="str">
        <f t="shared" si="16"/>
        <v>Error?</v>
      </c>
    </row>
    <row r="1121" spans="1:4" x14ac:dyDescent="0.2">
      <c r="A1121" s="55">
        <v>1060</v>
      </c>
      <c r="B1121" s="1232">
        <f>'Expenditures 15-22'!K50</f>
        <v>138919</v>
      </c>
      <c r="C1121" s="14" t="s">
        <v>671</v>
      </c>
      <c r="D1121" s="14" t="str">
        <f t="shared" si="16"/>
        <v>Error?</v>
      </c>
    </row>
    <row r="1122" spans="1:4" x14ac:dyDescent="0.2">
      <c r="A1122" s="55">
        <v>1061</v>
      </c>
      <c r="B1122" s="1232">
        <f>'Expenditures 15-22'!K53</f>
        <v>158755</v>
      </c>
      <c r="C1122" s="14" t="s">
        <v>671</v>
      </c>
      <c r="D1122" s="14" t="str">
        <f t="shared" si="16"/>
        <v>Error?</v>
      </c>
    </row>
    <row r="1123" spans="1:4" x14ac:dyDescent="0.2">
      <c r="A1123" s="55">
        <v>1062</v>
      </c>
      <c r="B1123" s="1232">
        <f>'Expenditures 15-22'!K55</f>
        <v>198285</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198285</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31432</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183749</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215181</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108644</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108644</v>
      </c>
      <c r="C1141" s="14" t="s">
        <v>671</v>
      </c>
      <c r="D1141" s="14" t="str">
        <f t="shared" si="16"/>
        <v>Error?</v>
      </c>
    </row>
    <row r="1142" spans="1:4" x14ac:dyDescent="0.2">
      <c r="A1142" s="55">
        <v>1081</v>
      </c>
      <c r="B1142" s="1232">
        <f>'Expenditures 15-22'!K73</f>
        <v>858</v>
      </c>
      <c r="C1142" s="14" t="s">
        <v>671</v>
      </c>
      <c r="D1142" s="14" t="str">
        <f t="shared" si="16"/>
        <v>Error?</v>
      </c>
    </row>
    <row r="1143" spans="1:4" x14ac:dyDescent="0.2">
      <c r="A1143" s="55">
        <v>1082</v>
      </c>
      <c r="B1143" s="1232">
        <f>'Expenditures 15-22'!K74</f>
        <v>877606</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136401</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3425377</v>
      </c>
      <c r="C1152" s="14" t="s">
        <v>671</v>
      </c>
      <c r="D1152" s="14" t="str">
        <f t="shared" si="17"/>
        <v>Error?</v>
      </c>
    </row>
    <row r="1153" spans="1:4" x14ac:dyDescent="0.2">
      <c r="A1153" s="55">
        <v>1092</v>
      </c>
      <c r="B1153" s="1232">
        <f>'Expenditures 15-22'!K115</f>
        <v>43909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116543</v>
      </c>
      <c r="D1221" s="14" t="str">
        <f t="shared" si="18"/>
        <v>Error?</v>
      </c>
    </row>
    <row r="1222" spans="1:4" x14ac:dyDescent="0.2">
      <c r="A1222" s="83">
        <v>1161</v>
      </c>
      <c r="D1222" s="14" t="str">
        <f t="shared" si="18"/>
        <v>OK</v>
      </c>
    </row>
    <row r="1223" spans="1:4" x14ac:dyDescent="0.2">
      <c r="A1223" s="55">
        <v>1162</v>
      </c>
      <c r="B1223" s="1232">
        <f>'Expenditures 15-22'!C127</f>
        <v>116543</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116543</v>
      </c>
      <c r="C1225" s="14" t="s">
        <v>671</v>
      </c>
      <c r="D1225" s="14" t="str">
        <f t="shared" si="18"/>
        <v>Error?</v>
      </c>
    </row>
    <row r="1226" spans="1:4" x14ac:dyDescent="0.2">
      <c r="A1226" s="55">
        <v>1165</v>
      </c>
      <c r="B1226" s="1232">
        <f>'Expenditures 15-22'!C150</f>
        <v>116543</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21216</v>
      </c>
      <c r="D1229" s="14" t="str">
        <f t="shared" si="18"/>
        <v>Error?</v>
      </c>
    </row>
    <row r="1230" spans="1:4" x14ac:dyDescent="0.2">
      <c r="A1230" s="83">
        <v>1169</v>
      </c>
      <c r="D1230" s="14" t="str">
        <f t="shared" si="18"/>
        <v>OK</v>
      </c>
    </row>
    <row r="1231" spans="1:4" x14ac:dyDescent="0.2">
      <c r="A1231" s="55">
        <v>1170</v>
      </c>
      <c r="B1231" s="1232">
        <f>'Expenditures 15-22'!D127</f>
        <v>21216</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21216</v>
      </c>
      <c r="C1233" s="14" t="s">
        <v>671</v>
      </c>
      <c r="D1233" s="14" t="str">
        <f t="shared" si="18"/>
        <v>Error?</v>
      </c>
    </row>
    <row r="1234" spans="1:4" x14ac:dyDescent="0.2">
      <c r="A1234" s="55">
        <v>1173</v>
      </c>
      <c r="B1234" s="1232">
        <f>'Expenditures 15-22'!D150</f>
        <v>21216</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37338</v>
      </c>
      <c r="D1237" s="14" t="str">
        <f t="shared" si="18"/>
        <v>Error?</v>
      </c>
    </row>
    <row r="1238" spans="1:4" x14ac:dyDescent="0.2">
      <c r="A1238" s="83">
        <v>1177</v>
      </c>
      <c r="D1238" s="14" t="str">
        <f t="shared" si="18"/>
        <v>OK</v>
      </c>
    </row>
    <row r="1239" spans="1:4" x14ac:dyDescent="0.2">
      <c r="A1239" s="55">
        <v>1178</v>
      </c>
      <c r="B1239" s="1232">
        <f>'Expenditures 15-22'!E127</f>
        <v>37338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37338</v>
      </c>
      <c r="C1241" s="14" t="s">
        <v>671</v>
      </c>
      <c r="D1241" s="14" t="str">
        <f t="shared" si="18"/>
        <v>Error?</v>
      </c>
    </row>
    <row r="1242" spans="1:4" x14ac:dyDescent="0.2">
      <c r="A1242" s="55">
        <v>1181</v>
      </c>
      <c r="B1242" s="1232">
        <f>'Expenditures 15-22'!E150</f>
        <v>37338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119077</v>
      </c>
      <c r="D1245" s="14" t="str">
        <f t="shared" si="18"/>
        <v>Error?</v>
      </c>
    </row>
    <row r="1246" spans="1:4" x14ac:dyDescent="0.2">
      <c r="A1246" s="83">
        <v>1185</v>
      </c>
      <c r="D1246" s="14" t="str">
        <f t="shared" si="18"/>
        <v>OK</v>
      </c>
    </row>
    <row r="1247" spans="1:4" x14ac:dyDescent="0.2">
      <c r="A1247" s="55">
        <v>1186</v>
      </c>
      <c r="B1247" s="1232">
        <f>'Expenditures 15-22'!F127</f>
        <v>119077</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119077</v>
      </c>
      <c r="C1249" s="14" t="s">
        <v>671</v>
      </c>
      <c r="D1249" s="14" t="str">
        <f t="shared" si="18"/>
        <v>Error?</v>
      </c>
    </row>
    <row r="1250" spans="1:4" x14ac:dyDescent="0.2">
      <c r="A1250" s="55">
        <v>1189</v>
      </c>
      <c r="B1250" s="1232">
        <f>'Expenditures 15-22'!F150</f>
        <v>119077</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671</v>
      </c>
      <c r="D1258" s="14" t="str">
        <f t="shared" si="18"/>
        <v>Error?</v>
      </c>
    </row>
    <row r="1259" spans="1:4" x14ac:dyDescent="0.2">
      <c r="A1259" s="55">
        <v>1198</v>
      </c>
      <c r="B1259" s="1232">
        <f>'Expenditures 15-22'!G150</f>
        <v>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310</v>
      </c>
      <c r="D1262" s="14" t="str">
        <f t="shared" si="18"/>
        <v>Error?</v>
      </c>
    </row>
    <row r="1263" spans="1:4" x14ac:dyDescent="0.2">
      <c r="A1263" s="83">
        <v>1202</v>
      </c>
      <c r="D1263" s="14" t="str">
        <f t="shared" si="18"/>
        <v>OK</v>
      </c>
    </row>
    <row r="1264" spans="1:4" x14ac:dyDescent="0.2">
      <c r="A1264" s="55">
        <v>1203</v>
      </c>
      <c r="B1264" s="1232">
        <f>'Expenditures 15-22'!H127</f>
        <v>310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310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310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294484</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294484</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294484</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294484</v>
      </c>
      <c r="C1288" s="14" t="s">
        <v>671</v>
      </c>
      <c r="D1288" s="14" t="str">
        <f t="shared" si="19"/>
        <v>Error?</v>
      </c>
    </row>
    <row r="1289" spans="1:4" x14ac:dyDescent="0.2">
      <c r="A1289" s="55">
        <v>1228</v>
      </c>
      <c r="B1289" s="1232">
        <f>'Expenditures 15-22'!K151</f>
        <v>51567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379644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145000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524644</v>
      </c>
      <c r="C1317" s="14" t="s">
        <v>671</v>
      </c>
      <c r="D1317" s="14" t="str">
        <f t="shared" si="19"/>
        <v>Error?</v>
      </c>
    </row>
    <row r="1318" spans="1:4" x14ac:dyDescent="0.2">
      <c r="A1318" s="55">
        <v>1257</v>
      </c>
      <c r="B1318" s="1232">
        <f>'Expenditures 15-22'!H168</f>
        <v>524644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379644</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145000</v>
      </c>
      <c r="C1329" s="14" t="s">
        <v>671</v>
      </c>
      <c r="D1329" s="14" t="str">
        <f t="shared" si="19"/>
        <v>Error?</v>
      </c>
    </row>
    <row r="1330" spans="1:4" x14ac:dyDescent="0.2">
      <c r="A1330" s="55">
        <v>1269</v>
      </c>
      <c r="B1330" s="1232">
        <f>'Expenditures 15-22'!K165</f>
        <v>0</v>
      </c>
      <c r="C1330" s="14" t="s">
        <v>671</v>
      </c>
      <c r="D1330" s="14" t="str">
        <f t="shared" si="19"/>
        <v>Error?</v>
      </c>
    </row>
    <row r="1331" spans="1:4" x14ac:dyDescent="0.2">
      <c r="A1331" s="55">
        <v>1270</v>
      </c>
      <c r="B1331" s="1232">
        <f>'Expenditures 15-22'!K166</f>
        <v>524644</v>
      </c>
      <c r="C1331" s="14" t="s">
        <v>671</v>
      </c>
      <c r="D1331" s="14" t="str">
        <f t="shared" si="19"/>
        <v>Error?</v>
      </c>
    </row>
    <row r="1332" spans="1:4" x14ac:dyDescent="0.2">
      <c r="A1332" s="55">
        <v>1271</v>
      </c>
      <c r="B1332" s="1232">
        <f>'Expenditures 15-22'!K168</f>
        <v>524644</v>
      </c>
      <c r="C1332" s="14" t="s">
        <v>671</v>
      </c>
      <c r="D1332" s="14" t="str">
        <f t="shared" si="19"/>
        <v>Error?</v>
      </c>
    </row>
    <row r="1333" spans="1:4" x14ac:dyDescent="0.2">
      <c r="A1333" s="55">
        <v>1272</v>
      </c>
      <c r="B1333" s="1232">
        <f>'Expenditures 15-22'!K169</f>
        <v>7840</v>
      </c>
      <c r="C1333" s="14" t="s">
        <v>671</v>
      </c>
      <c r="D1333" s="14" t="str">
        <f t="shared" si="19"/>
        <v>Error?</v>
      </c>
    </row>
    <row r="1334" spans="1:4" x14ac:dyDescent="0.2">
      <c r="A1334" s="83">
        <v>1273</v>
      </c>
      <c r="D1334" s="14" t="str">
        <f t="shared" si="19"/>
        <v>OK</v>
      </c>
    </row>
    <row r="1335" spans="1:4" x14ac:dyDescent="0.2">
      <c r="A1335" s="55">
        <v>1274</v>
      </c>
      <c r="B1335" s="1232">
        <f>'Expenditures 15-22'!C176</f>
        <v>129899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129899</v>
      </c>
      <c r="C1339" s="14" t="s">
        <v>671</v>
      </c>
      <c r="D1339" s="14" t="str">
        <f t="shared" si="19"/>
        <v>Error?</v>
      </c>
    </row>
    <row r="1340" spans="1:4" x14ac:dyDescent="0.2">
      <c r="A1340" s="55">
        <v>1279</v>
      </c>
      <c r="B1340" s="1232">
        <f>'Expenditures 15-22'!C204</f>
        <v>129899</v>
      </c>
      <c r="C1340" s="14" t="s">
        <v>671</v>
      </c>
      <c r="D1340" s="14" t="str">
        <f t="shared" si="19"/>
        <v>Error?</v>
      </c>
    </row>
    <row r="1341" spans="1:4" x14ac:dyDescent="0.2">
      <c r="A1341" s="55">
        <v>1280</v>
      </c>
      <c r="B1341" s="1232">
        <f>'Expenditures 15-22'!D176</f>
        <v>48360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48360</v>
      </c>
      <c r="C1345" s="14" t="s">
        <v>671</v>
      </c>
      <c r="D1345" s="14" t="str">
        <f t="shared" si="20"/>
        <v>Error?</v>
      </c>
    </row>
    <row r="1346" spans="1:4" x14ac:dyDescent="0.2">
      <c r="A1346" s="55">
        <v>1285</v>
      </c>
      <c r="B1346" s="1232">
        <f>'Expenditures 15-22'!D204</f>
        <v>48360</v>
      </c>
      <c r="C1346" s="14" t="s">
        <v>671</v>
      </c>
      <c r="D1346" s="14" t="str">
        <f t="shared" si="20"/>
        <v>Error?</v>
      </c>
    </row>
    <row r="1347" spans="1:4" x14ac:dyDescent="0.2">
      <c r="A1347" s="55">
        <v>1286</v>
      </c>
      <c r="B1347" s="1232">
        <f>'Expenditures 15-22'!E176</f>
        <v>26798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26798</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26798</v>
      </c>
      <c r="C1353" s="14" t="s">
        <v>671</v>
      </c>
      <c r="D1353" s="14" t="str">
        <f t="shared" si="20"/>
        <v>Error?</v>
      </c>
    </row>
    <row r="1354" spans="1:4" x14ac:dyDescent="0.2">
      <c r="A1354" s="55">
        <v>1293</v>
      </c>
      <c r="B1354" s="1232">
        <f>'Expenditures 15-22'!F176</f>
        <v>61921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61921</v>
      </c>
      <c r="C1358" s="14" t="s">
        <v>671</v>
      </c>
      <c r="D1358" s="14" t="str">
        <f t="shared" si="20"/>
        <v>Error?</v>
      </c>
    </row>
    <row r="1359" spans="1:4" x14ac:dyDescent="0.2">
      <c r="A1359" s="55">
        <v>1298</v>
      </c>
      <c r="B1359" s="1232">
        <f>'Expenditures 15-22'!F204</f>
        <v>61921</v>
      </c>
      <c r="C1359" s="14" t="s">
        <v>671</v>
      </c>
      <c r="D1359" s="14" t="str">
        <f t="shared" si="20"/>
        <v>Error?</v>
      </c>
    </row>
    <row r="1360" spans="1:4" x14ac:dyDescent="0.2">
      <c r="A1360" s="55">
        <v>1299</v>
      </c>
      <c r="B1360" s="1232">
        <f>'Expenditures 15-22'!G176</f>
        <v>38872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38872</v>
      </c>
      <c r="C1364" s="14" t="s">
        <v>671</v>
      </c>
      <c r="D1364" s="14" t="str">
        <f t="shared" si="20"/>
        <v>Error?</v>
      </c>
    </row>
    <row r="1365" spans="1:4" x14ac:dyDescent="0.2">
      <c r="A1365" s="55">
        <v>1304</v>
      </c>
      <c r="B1365" s="1232">
        <f>'Expenditures 15-22'!G204</f>
        <v>38872</v>
      </c>
      <c r="C1365" s="14" t="s">
        <v>671</v>
      </c>
      <c r="D1365" s="14" t="str">
        <f t="shared" si="20"/>
        <v>Error?</v>
      </c>
    </row>
    <row r="1366" spans="1:4" x14ac:dyDescent="0.2">
      <c r="A1366" s="55">
        <v>1305</v>
      </c>
      <c r="B1366" s="1232">
        <f>'Expenditures 15-22'!H176</f>
        <v>110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110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110</v>
      </c>
      <c r="C1376" s="14" t="s">
        <v>671</v>
      </c>
      <c r="D1376" s="14" t="str">
        <f t="shared" si="20"/>
        <v>Error?</v>
      </c>
    </row>
    <row r="1377" spans="1:4" x14ac:dyDescent="0.2">
      <c r="A1377" s="55">
        <v>1316</v>
      </c>
      <c r="B1377" s="1232">
        <f>'Expenditures 15-22'!K176</f>
        <v>305960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305960</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305960</v>
      </c>
      <c r="C1388" s="14" t="s">
        <v>671</v>
      </c>
      <c r="D1388" s="14" t="str">
        <f t="shared" si="20"/>
        <v>Error?</v>
      </c>
    </row>
    <row r="1389" spans="1:4" x14ac:dyDescent="0.2">
      <c r="A1389" s="55">
        <v>1328</v>
      </c>
      <c r="B1389" s="1232">
        <f>'Expenditures 15-22'!K205</f>
        <v>73465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1124</v>
      </c>
      <c r="D1407" s="14" t="str">
        <f t="shared" ref="D1407:D1470" si="21">IF(ISBLANK(B1407),"OK",IF(A1407-B1407=0,"OK","Error?"))</f>
        <v>Error?</v>
      </c>
    </row>
    <row r="1408" spans="1:4" x14ac:dyDescent="0.2">
      <c r="A1408" s="55">
        <v>1347</v>
      </c>
      <c r="B1408" s="1232">
        <f>'Expenditures 15-22'!D217</f>
        <v>3728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61657</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849</v>
      </c>
      <c r="D1412" s="14" t="str">
        <f t="shared" si="21"/>
        <v>Error?</v>
      </c>
    </row>
    <row r="1413" spans="1:4" x14ac:dyDescent="0.2">
      <c r="A1413" s="55">
        <v>1352</v>
      </c>
      <c r="B1413" s="1232">
        <f>'Expenditures 15-22'!D228</f>
        <v>5036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405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6290</v>
      </c>
      <c r="C1417" s="14" t="s">
        <v>671</v>
      </c>
      <c r="D1417" s="14" t="str">
        <f t="shared" si="21"/>
        <v>Error?</v>
      </c>
    </row>
    <row r="1418" spans="1:4" x14ac:dyDescent="0.2">
      <c r="A1418" s="55">
        <v>1357</v>
      </c>
      <c r="B1418" s="1232">
        <f>'Expenditures 15-22'!D234</f>
        <v>15</v>
      </c>
      <c r="D1418" s="14" t="str">
        <f t="shared" si="21"/>
        <v>Error?</v>
      </c>
    </row>
    <row r="1419" spans="1:4" x14ac:dyDescent="0.2">
      <c r="A1419" s="55">
        <v>1358</v>
      </c>
      <c r="B1419" s="1232">
        <f>'Expenditures 15-22'!D235</f>
        <v>3300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3315</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10317</v>
      </c>
      <c r="D1423" s="14" t="str">
        <f t="shared" si="21"/>
        <v>Error?</v>
      </c>
    </row>
    <row r="1424" spans="1:4" x14ac:dyDescent="0.2">
      <c r="A1424" s="55">
        <v>1363</v>
      </c>
      <c r="B1424" s="1232">
        <f>'Expenditures 15-22'!D251</f>
        <v>18316</v>
      </c>
      <c r="C1424" s="14" t="s">
        <v>671</v>
      </c>
      <c r="D1424" s="14" t="str">
        <f t="shared" si="21"/>
        <v>Error?</v>
      </c>
    </row>
    <row r="1425" spans="1:4" x14ac:dyDescent="0.2">
      <c r="A1425" s="55">
        <v>1364</v>
      </c>
      <c r="B1425" s="1232">
        <f>'Expenditures 15-22'!D253</f>
        <v>8624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8624</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3757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25623</v>
      </c>
      <c r="D1431" s="14" t="str">
        <f t="shared" si="21"/>
        <v>Error?</v>
      </c>
    </row>
    <row r="1432" spans="1:4" x14ac:dyDescent="0.2">
      <c r="A1432" s="55">
        <v>1371</v>
      </c>
      <c r="B1432" s="1232">
        <f>'Expenditures 15-22'!D261</f>
        <v>28647</v>
      </c>
      <c r="D1432" s="14" t="str">
        <f t="shared" si="21"/>
        <v>Error?</v>
      </c>
    </row>
    <row r="1433" spans="1:4" x14ac:dyDescent="0.2">
      <c r="A1433" s="55">
        <v>1372</v>
      </c>
      <c r="B1433" s="1232">
        <f>'Expenditures 15-22'!D262</f>
        <v>6862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64889</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101434</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163091</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1124</v>
      </c>
      <c r="C1471" s="14" t="s">
        <v>671</v>
      </c>
      <c r="D1471" s="14" t="str">
        <f t="shared" ref="D1471:D1534" si="22">IF(ISBLANK(B1471),"OK",IF(A1471-B1471=0,"OK","Error?"))</f>
        <v>Error?</v>
      </c>
    </row>
    <row r="1472" spans="1:4" x14ac:dyDescent="0.2">
      <c r="A1472" s="55">
        <v>1411</v>
      </c>
      <c r="B1472" s="1232">
        <f>'Expenditures 15-22'!K217</f>
        <v>3728</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61657</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849</v>
      </c>
      <c r="C1476" s="14" t="s">
        <v>671</v>
      </c>
      <c r="D1476" s="14" t="str">
        <f t="shared" si="22"/>
        <v>Error?</v>
      </c>
    </row>
    <row r="1477" spans="1:4" x14ac:dyDescent="0.2">
      <c r="A1477" s="55">
        <v>1416</v>
      </c>
      <c r="B1477" s="1232">
        <f>'Expenditures 15-22'!K228</f>
        <v>5036</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405</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6290</v>
      </c>
      <c r="C1481" s="14" t="s">
        <v>671</v>
      </c>
      <c r="D1481" s="14" t="str">
        <f t="shared" si="22"/>
        <v>Error?</v>
      </c>
    </row>
    <row r="1482" spans="1:4" x14ac:dyDescent="0.2">
      <c r="A1482" s="55">
        <v>1421</v>
      </c>
      <c r="B1482" s="1232">
        <f>'Expenditures 15-22'!K234</f>
        <v>15</v>
      </c>
      <c r="C1482" s="14" t="s">
        <v>671</v>
      </c>
      <c r="D1482" s="14" t="str">
        <f t="shared" si="22"/>
        <v>Error?</v>
      </c>
    </row>
    <row r="1483" spans="1:4" x14ac:dyDescent="0.2">
      <c r="A1483" s="55">
        <v>1422</v>
      </c>
      <c r="B1483" s="1232">
        <f>'Expenditures 15-22'!K235</f>
        <v>3300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3315</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10317</v>
      </c>
      <c r="C1487" s="14" t="s">
        <v>671</v>
      </c>
      <c r="D1487" s="14" t="str">
        <f t="shared" si="22"/>
        <v>Error?</v>
      </c>
    </row>
    <row r="1488" spans="1:4" x14ac:dyDescent="0.2">
      <c r="A1488" s="55">
        <v>1427</v>
      </c>
      <c r="B1488" s="1232">
        <f>'Expenditures 15-22'!K251</f>
        <v>18316</v>
      </c>
      <c r="C1488" s="14" t="s">
        <v>671</v>
      </c>
      <c r="D1488" s="14" t="str">
        <f t="shared" si="22"/>
        <v>Error?</v>
      </c>
    </row>
    <row r="1489" spans="1:4" x14ac:dyDescent="0.2">
      <c r="A1489" s="55">
        <v>1428</v>
      </c>
      <c r="B1489" s="1232">
        <f>'Expenditures 15-22'!K253</f>
        <v>8624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8624</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3757</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25623</v>
      </c>
      <c r="C1495" s="14" t="s">
        <v>671</v>
      </c>
      <c r="D1495" s="14" t="str">
        <f t="shared" si="22"/>
        <v>Error?</v>
      </c>
    </row>
    <row r="1496" spans="1:4" x14ac:dyDescent="0.2">
      <c r="A1496" s="55">
        <v>1435</v>
      </c>
      <c r="B1496" s="1232">
        <f>'Expenditures 15-22'!K261</f>
        <v>28647</v>
      </c>
      <c r="C1496" s="14" t="s">
        <v>671</v>
      </c>
      <c r="D1496" s="14" t="str">
        <f t="shared" si="22"/>
        <v>Error?</v>
      </c>
    </row>
    <row r="1497" spans="1:4" x14ac:dyDescent="0.2">
      <c r="A1497" s="55">
        <v>1436</v>
      </c>
      <c r="B1497" s="1232">
        <f>'Expenditures 15-22'!K262</f>
        <v>6862</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64889</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101434</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163091</v>
      </c>
      <c r="C1517" s="14" t="s">
        <v>671</v>
      </c>
      <c r="D1517" s="14" t="str">
        <f t="shared" si="22"/>
        <v>Error?</v>
      </c>
    </row>
    <row r="1518" spans="1:4" x14ac:dyDescent="0.2">
      <c r="A1518" s="55">
        <v>1457</v>
      </c>
      <c r="B1518" s="1232">
        <f>'Expenditures 15-22'!K289</f>
        <v>41790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15521217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15521217</v>
      </c>
      <c r="C1547" s="14" t="s">
        <v>671</v>
      </c>
      <c r="D1547" s="14" t="str">
        <f t="shared" si="23"/>
        <v>Error?</v>
      </c>
    </row>
    <row r="1548" spans="1:4" x14ac:dyDescent="0.2">
      <c r="A1548" s="55">
        <v>1487</v>
      </c>
      <c r="B1548" s="1232">
        <f>'Expenditures 15-22'!G305</f>
        <v>15521217</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15521217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15521217</v>
      </c>
      <c r="C1559" s="14" t="s">
        <v>671</v>
      </c>
      <c r="D1559" s="14" t="str">
        <f t="shared" si="23"/>
        <v>Error?</v>
      </c>
    </row>
    <row r="1560" spans="1:4" x14ac:dyDescent="0.2">
      <c r="A1560" s="55">
        <v>1499</v>
      </c>
      <c r="B1560" s="1232">
        <f>'Expenditures 15-22'!K305</f>
        <v>15521217</v>
      </c>
      <c r="C1560" s="14" t="s">
        <v>671</v>
      </c>
      <c r="D1560" s="14" t="str">
        <f t="shared" si="23"/>
        <v>Error?</v>
      </c>
    </row>
    <row r="1561" spans="1:4" x14ac:dyDescent="0.2">
      <c r="A1561" s="55">
        <v>1500</v>
      </c>
      <c r="B1561" s="1232">
        <f>'Expenditures 15-22'!K306</f>
        <v>-15429030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464565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508474</v>
      </c>
      <c r="C1630" s="14" t="s">
        <v>671</v>
      </c>
      <c r="D1630" s="14" t="str">
        <f t="shared" si="24"/>
        <v>Error?</v>
      </c>
    </row>
    <row r="1631" spans="1:4" x14ac:dyDescent="0.2">
      <c r="A1631" s="55">
        <v>1570</v>
      </c>
      <c r="B1631" s="1232">
        <f>'Acct Summary 7-8'!D79</f>
        <v>68462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120029</v>
      </c>
      <c r="C1644" s="14" t="s">
        <v>671</v>
      </c>
      <c r="D1644" s="14" t="str">
        <f t="shared" si="24"/>
        <v>Error?</v>
      </c>
    </row>
    <row r="1645" spans="1:4" x14ac:dyDescent="0.2">
      <c r="A1645" s="55">
        <v>1584</v>
      </c>
      <c r="B1645" s="1232">
        <f>'Acct Summary 7-8'!E79</f>
        <v>7555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15395</v>
      </c>
      <c r="C1658" s="14" t="s">
        <v>671</v>
      </c>
      <c r="D1658" s="14" t="str">
        <f t="shared" si="24"/>
        <v>Error?</v>
      </c>
    </row>
    <row r="1659" spans="1:4" x14ac:dyDescent="0.2">
      <c r="A1659" s="55">
        <v>1598</v>
      </c>
      <c r="B1659" s="1232">
        <f>'Acct Summary 7-8'!F79</f>
        <v>42677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116142</v>
      </c>
      <c r="C1672" s="14" t="s">
        <v>671</v>
      </c>
      <c r="D1672" s="14" t="str">
        <f t="shared" si="25"/>
        <v>Error?</v>
      </c>
    </row>
    <row r="1673" spans="1:4" x14ac:dyDescent="0.2">
      <c r="A1673" s="55">
        <v>1612</v>
      </c>
      <c r="B1673" s="1232">
        <f>'Acct Summary 7-8'!G79</f>
        <v>373319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415109</v>
      </c>
      <c r="C1686" s="14" t="s">
        <v>671</v>
      </c>
      <c r="D1686" s="14" t="str">
        <f t="shared" si="25"/>
        <v>Error?</v>
      </c>
    </row>
    <row r="1687" spans="1:4" x14ac:dyDescent="0.2">
      <c r="A1687" s="55">
        <v>1626</v>
      </c>
      <c r="B1687" s="1232">
        <f>'Acct Summary 7-8'!H79</f>
        <v>12068261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58061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735833</v>
      </c>
      <c r="C1744" s="14" t="s">
        <v>671</v>
      </c>
      <c r="D1744" s="14" t="str">
        <f t="shared" si="26"/>
        <v>Error?</v>
      </c>
    </row>
    <row r="1745" spans="1:5" x14ac:dyDescent="0.2">
      <c r="A1745" s="55">
        <v>1684</v>
      </c>
      <c r="B1745" s="1232">
        <f>'Tax Sched 24'!B5</f>
        <v>183958</v>
      </c>
      <c r="C1745" s="14" t="s">
        <v>671</v>
      </c>
      <c r="D1745" s="14" t="str">
        <f t="shared" si="26"/>
        <v>Error?</v>
      </c>
    </row>
    <row r="1746" spans="1:5" x14ac:dyDescent="0.2">
      <c r="A1746" s="55">
        <v>1685</v>
      </c>
      <c r="B1746" s="1232">
        <f>'Tax Sched 24'!B6</f>
        <v>530950</v>
      </c>
      <c r="C1746" s="14" t="s">
        <v>671</v>
      </c>
      <c r="D1746" s="14" t="str">
        <f t="shared" si="26"/>
        <v>Error?</v>
      </c>
    </row>
    <row r="1747" spans="1:5" x14ac:dyDescent="0.2">
      <c r="A1747" s="55">
        <v>1686</v>
      </c>
      <c r="B1747" s="1232">
        <f>'Tax Sched 24'!B7</f>
        <v>73583</v>
      </c>
      <c r="C1747" s="14" t="s">
        <v>671</v>
      </c>
      <c r="D1747" s="14" t="str">
        <f t="shared" si="26"/>
        <v>Error?</v>
      </c>
    </row>
    <row r="1748" spans="1:5" x14ac:dyDescent="0.2">
      <c r="A1748" s="55">
        <v>1687</v>
      </c>
      <c r="B1748" s="1232">
        <f>'Tax Sched 24'!B8</f>
        <v>96932</v>
      </c>
      <c r="C1748" s="14" t="s">
        <v>671</v>
      </c>
      <c r="D1748" s="14" t="str">
        <f t="shared" si="26"/>
        <v>Error?</v>
      </c>
    </row>
    <row r="1749" spans="1:5" x14ac:dyDescent="0.2">
      <c r="A1749" s="55">
        <v>1688</v>
      </c>
      <c r="B1749" s="1232">
        <f>'Tax Sched 24'!B10</f>
        <v>18396</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248918</v>
      </c>
      <c r="C1752" s="14" t="s">
        <v>671</v>
      </c>
      <c r="D1752" s="14" t="str">
        <f t="shared" si="26"/>
        <v>Error?</v>
      </c>
    </row>
    <row r="1753" spans="1:5" x14ac:dyDescent="0.2">
      <c r="A1753" s="55">
        <v>1692</v>
      </c>
      <c r="B1753" s="1232">
        <f>'Tax Sched 24'!B12</f>
        <v>18396</v>
      </c>
      <c r="C1753" s="14" t="s">
        <v>671</v>
      </c>
      <c r="D1753" s="14" t="str">
        <f t="shared" si="26"/>
        <v>Error?</v>
      </c>
    </row>
    <row r="1754" spans="1:5" x14ac:dyDescent="0.2">
      <c r="A1754" s="55">
        <v>1693</v>
      </c>
      <c r="B1754" s="1232">
        <f>'Tax Sched 24'!B14</f>
        <v>14717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2035679</v>
      </c>
      <c r="C1759" s="14" t="s">
        <v>671</v>
      </c>
      <c r="D1759" s="14" t="str">
        <f t="shared" si="26"/>
        <v>Error?</v>
      </c>
    </row>
    <row r="1760" spans="1:5" x14ac:dyDescent="0.2">
      <c r="A1760" s="55">
        <v>1699</v>
      </c>
      <c r="B1760" s="1232">
        <f>'Tax Sched 24'!D4</f>
        <v>735833</v>
      </c>
      <c r="C1760" s="14" t="s">
        <v>671</v>
      </c>
      <c r="D1760" s="14" t="str">
        <f t="shared" si="26"/>
        <v>Error?</v>
      </c>
    </row>
    <row r="1761" spans="1:5" x14ac:dyDescent="0.2">
      <c r="A1761" s="55">
        <v>1700</v>
      </c>
      <c r="B1761" s="1232">
        <f>'Tax Sched 24'!D5</f>
        <v>183958</v>
      </c>
      <c r="C1761" s="14" t="s">
        <v>671</v>
      </c>
      <c r="D1761" s="14" t="str">
        <f t="shared" si="26"/>
        <v>Error?</v>
      </c>
    </row>
    <row r="1762" spans="1:5" s="80" customFormat="1" x14ac:dyDescent="0.2">
      <c r="A1762" s="55">
        <v>1701</v>
      </c>
      <c r="B1762" s="1232">
        <f>'Tax Sched 24'!D6</f>
        <v>530950</v>
      </c>
      <c r="C1762" s="14" t="s">
        <v>671</v>
      </c>
      <c r="D1762" s="14" t="str">
        <f t="shared" si="26"/>
        <v>Error?</v>
      </c>
      <c r="E1762" s="81"/>
    </row>
    <row r="1763" spans="1:5" x14ac:dyDescent="0.2">
      <c r="A1763" s="55">
        <v>1702</v>
      </c>
      <c r="B1763" s="1232">
        <f>'Tax Sched 24'!D7</f>
        <v>73583</v>
      </c>
      <c r="C1763" s="14" t="s">
        <v>671</v>
      </c>
      <c r="D1763" s="14" t="str">
        <f t="shared" si="26"/>
        <v>Error?</v>
      </c>
    </row>
    <row r="1764" spans="1:5" x14ac:dyDescent="0.2">
      <c r="A1764" s="55">
        <v>1703</v>
      </c>
      <c r="B1764" s="1232">
        <f>'Tax Sched 24'!D8</f>
        <v>96932</v>
      </c>
      <c r="C1764" s="14" t="s">
        <v>671</v>
      </c>
      <c r="D1764" s="14" t="str">
        <f t="shared" si="26"/>
        <v>Error?</v>
      </c>
    </row>
    <row r="1765" spans="1:5" x14ac:dyDescent="0.2">
      <c r="A1765" s="55">
        <v>1704</v>
      </c>
      <c r="B1765" s="1232">
        <f>'Tax Sched 24'!D10</f>
        <v>18396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248918</v>
      </c>
      <c r="C1768" s="14" t="s">
        <v>671</v>
      </c>
      <c r="D1768" s="14" t="str">
        <f t="shared" si="26"/>
        <v>Error?</v>
      </c>
    </row>
    <row r="1769" spans="1:5" x14ac:dyDescent="0.2">
      <c r="A1769" s="55">
        <v>1708</v>
      </c>
      <c r="B1769" s="1232">
        <f>'Tax Sched 24'!D12</f>
        <v>18396</v>
      </c>
      <c r="C1769" s="14" t="s">
        <v>671</v>
      </c>
      <c r="D1769" s="14" t="str">
        <f t="shared" si="26"/>
        <v>Error?</v>
      </c>
    </row>
    <row r="1770" spans="1:5" x14ac:dyDescent="0.2">
      <c r="A1770" s="55">
        <v>1709</v>
      </c>
      <c r="B1770" s="1232">
        <f>'Tax Sched 24'!D14</f>
        <v>14717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2035679</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787940</v>
      </c>
      <c r="C1792" s="14" t="s">
        <v>671</v>
      </c>
      <c r="D1792" s="14" t="str">
        <f t="shared" si="27"/>
        <v>Error?</v>
      </c>
    </row>
    <row r="1793" spans="1:4" x14ac:dyDescent="0.2">
      <c r="A1793" s="55">
        <v>1732</v>
      </c>
      <c r="B1793" s="1232">
        <f>'Tax Sched 24'!F5</f>
        <v>196985</v>
      </c>
      <c r="C1793" s="14" t="s">
        <v>671</v>
      </c>
      <c r="D1793" s="14" t="str">
        <f t="shared" si="27"/>
        <v>Error?</v>
      </c>
    </row>
    <row r="1794" spans="1:4" x14ac:dyDescent="0.2">
      <c r="A1794" s="55">
        <v>1733</v>
      </c>
      <c r="B1794" s="1232">
        <f>'Tax Sched 24'!F6</f>
        <v>527144</v>
      </c>
      <c r="C1794" s="14" t="s">
        <v>671</v>
      </c>
      <c r="D1794" s="14" t="str">
        <f t="shared" si="27"/>
        <v>Error?</v>
      </c>
    </row>
    <row r="1795" spans="1:4" x14ac:dyDescent="0.2">
      <c r="A1795" s="55">
        <v>1734</v>
      </c>
      <c r="B1795" s="1232">
        <f>'Tax Sched 24'!F7</f>
        <v>78902</v>
      </c>
      <c r="C1795" s="14" t="s">
        <v>671</v>
      </c>
      <c r="D1795" s="14" t="str">
        <f t="shared" si="27"/>
        <v>Error?</v>
      </c>
    </row>
    <row r="1796" spans="1:4" x14ac:dyDescent="0.2">
      <c r="A1796" s="55">
        <v>1735</v>
      </c>
      <c r="B1796" s="1232">
        <f>'Tax Sched 24'!F8</f>
        <v>103594</v>
      </c>
      <c r="C1796" s="14" t="s">
        <v>671</v>
      </c>
      <c r="D1796" s="14" t="str">
        <f t="shared" si="27"/>
        <v>Error?</v>
      </c>
    </row>
    <row r="1797" spans="1:4" x14ac:dyDescent="0.2">
      <c r="A1797" s="55">
        <v>1736</v>
      </c>
      <c r="B1797" s="1232">
        <f>'Tax Sched 24'!F10</f>
        <v>19699</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266486</v>
      </c>
      <c r="C1800" s="14" t="s">
        <v>671</v>
      </c>
      <c r="D1800" s="14" t="str">
        <f t="shared" si="27"/>
        <v>Error?</v>
      </c>
    </row>
    <row r="1801" spans="1:4" x14ac:dyDescent="0.2">
      <c r="A1801" s="55">
        <v>1740</v>
      </c>
      <c r="B1801" s="1232">
        <f>'Tax Sched 24'!F12</f>
        <v>19699</v>
      </c>
      <c r="C1801" s="14" t="s">
        <v>671</v>
      </c>
      <c r="D1801" s="14" t="str">
        <f t="shared" si="27"/>
        <v>Error?</v>
      </c>
    </row>
    <row r="1802" spans="1:4" x14ac:dyDescent="0.2">
      <c r="A1802" s="55">
        <v>1741</v>
      </c>
      <c r="B1802" s="1232">
        <f>'Tax Sched 24'!F14</f>
        <v>15759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787940</v>
      </c>
      <c r="D1808" s="14" t="str">
        <f t="shared" si="27"/>
        <v>Error?</v>
      </c>
    </row>
    <row r="1809" spans="1:4" x14ac:dyDescent="0.2">
      <c r="A1809" s="55">
        <v>1748</v>
      </c>
      <c r="B1809" s="1232">
        <f>'Tax Sched 24'!E5</f>
        <v>196985</v>
      </c>
      <c r="D1809" s="14" t="str">
        <f t="shared" si="27"/>
        <v>Error?</v>
      </c>
    </row>
    <row r="1810" spans="1:4" x14ac:dyDescent="0.2">
      <c r="A1810" s="55">
        <v>1749</v>
      </c>
      <c r="B1810" s="1232">
        <f>'Tax Sched 24'!E6</f>
        <v>527144</v>
      </c>
      <c r="D1810" s="14" t="str">
        <f t="shared" si="27"/>
        <v>Error?</v>
      </c>
    </row>
    <row r="1811" spans="1:4" x14ac:dyDescent="0.2">
      <c r="A1811" s="55">
        <v>1750</v>
      </c>
      <c r="B1811" s="1232">
        <f>'Tax Sched 24'!E7</f>
        <v>78902</v>
      </c>
      <c r="D1811" s="14" t="str">
        <f t="shared" si="27"/>
        <v>Error?</v>
      </c>
    </row>
    <row r="1812" spans="1:4" x14ac:dyDescent="0.2">
      <c r="A1812" s="55">
        <v>1751</v>
      </c>
      <c r="B1812" s="1232">
        <f>'Tax Sched 24'!E8</f>
        <v>103594</v>
      </c>
      <c r="D1812" s="14" t="str">
        <f t="shared" si="27"/>
        <v>Error?</v>
      </c>
    </row>
    <row r="1813" spans="1:4" x14ac:dyDescent="0.2">
      <c r="A1813" s="55">
        <v>1752</v>
      </c>
      <c r="B1813" s="1232">
        <f>'Tax Sched 24'!E10</f>
        <v>19699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266486</v>
      </c>
      <c r="D1816" s="14" t="str">
        <f t="shared" si="27"/>
        <v>Error?</v>
      </c>
    </row>
    <row r="1817" spans="1:4" x14ac:dyDescent="0.2">
      <c r="A1817" s="55">
        <v>1756</v>
      </c>
      <c r="B1817" s="1232">
        <f>'Tax Sched 24'!E12</f>
        <v>19699</v>
      </c>
      <c r="D1817" s="14" t="str">
        <f t="shared" si="27"/>
        <v>Error?</v>
      </c>
    </row>
    <row r="1818" spans="1:4" x14ac:dyDescent="0.2">
      <c r="A1818" s="55">
        <v>1757</v>
      </c>
      <c r="B1818" s="1232">
        <f>'Tax Sched 24'!E14</f>
        <v>15759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2136715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7213008</v>
      </c>
      <c r="C1939" s="14" t="s">
        <v>671</v>
      </c>
      <c r="D1939" s="14" t="str">
        <f t="shared" si="29"/>
        <v>Error?</v>
      </c>
    </row>
    <row r="1940" spans="1:5" x14ac:dyDescent="0.2">
      <c r="A1940" s="55">
        <v>1879</v>
      </c>
      <c r="B1940" s="1232">
        <f>'Short-Term Long-Term Debt 25'!F49</f>
        <v>3515586</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14717</v>
      </c>
      <c r="D1972" s="14" t="str">
        <f t="shared" si="29"/>
        <v>Error?</v>
      </c>
    </row>
    <row r="1973" spans="1:5" x14ac:dyDescent="0.2">
      <c r="A1973" s="55">
        <v>1912</v>
      </c>
      <c r="B1973" s="1232">
        <f>'Rest Tax Levies-Tort Im 26'!H6</f>
        <v>317</v>
      </c>
      <c r="D1973" s="14" t="str">
        <f t="shared" si="29"/>
        <v>Error?</v>
      </c>
    </row>
    <row r="1974" spans="1:5" x14ac:dyDescent="0.2">
      <c r="A1974" s="55">
        <v>1913</v>
      </c>
      <c r="B1974" s="1232">
        <f>'Rest Tax Levies-Tort Im 26'!H10</f>
        <v>177173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192207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192207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100679</v>
      </c>
      <c r="D2008" s="14" t="str">
        <f t="shared" si="30"/>
        <v>Error?</v>
      </c>
    </row>
    <row r="2009" spans="1:4" x14ac:dyDescent="0.2">
      <c r="A2009" s="55">
        <v>1948</v>
      </c>
      <c r="B2009" s="1232">
        <f>'Cap Outlay Deprec 27'!C8</f>
        <v>6498385</v>
      </c>
      <c r="D2009" s="14" t="str">
        <f t="shared" si="30"/>
        <v>Error?</v>
      </c>
    </row>
    <row r="2010" spans="1:4" x14ac:dyDescent="0.2">
      <c r="A2010" s="55">
        <v>1949</v>
      </c>
      <c r="B2010" s="1232">
        <f>'Cap Outlay Deprec 27'!C10</f>
        <v>119965</v>
      </c>
      <c r="D2010" s="14" t="str">
        <f t="shared" si="30"/>
        <v>Error?</v>
      </c>
    </row>
    <row r="2011" spans="1:4" x14ac:dyDescent="0.2">
      <c r="A2011" s="55">
        <v>1950</v>
      </c>
      <c r="B2011" s="1232">
        <f>'Cap Outlay Deprec 27'!C12</f>
        <v>1793335</v>
      </c>
      <c r="D2011" s="14" t="str">
        <f t="shared" si="30"/>
        <v>Error?</v>
      </c>
    </row>
    <row r="2012" spans="1:4" x14ac:dyDescent="0.2">
      <c r="A2012" s="55">
        <v>1951</v>
      </c>
      <c r="B2012" s="1232">
        <f>'Cap Outlay Deprec 27'!C13</f>
        <v>1004624</v>
      </c>
      <c r="D2012" s="14" t="str">
        <f t="shared" si="30"/>
        <v>Error?</v>
      </c>
    </row>
    <row r="2013" spans="1:4" x14ac:dyDescent="0.2">
      <c r="A2013" s="55">
        <v>1952</v>
      </c>
      <c r="B2013" s="1232">
        <f>'Cap Outlay Deprec 27'!C16</f>
        <v>9516988</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15479867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48762</v>
      </c>
      <c r="D2017" s="14" t="str">
        <f t="shared" si="30"/>
        <v>Error?</v>
      </c>
    </row>
    <row r="2018" spans="1:4" x14ac:dyDescent="0.2">
      <c r="A2018" s="55">
        <v>1957</v>
      </c>
      <c r="B2018" s="1232">
        <f>'Cap Outlay Deprec 27'!D13</f>
        <v>181240</v>
      </c>
      <c r="D2018" s="14" t="str">
        <f t="shared" si="30"/>
        <v>Error?</v>
      </c>
    </row>
    <row r="2019" spans="1:4" x14ac:dyDescent="0.2">
      <c r="A2019" s="55">
        <v>1958</v>
      </c>
      <c r="B2019" s="1232">
        <f>'Cap Outlay Deprec 27'!D16</f>
        <v>15709869</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1413472</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1413472</v>
      </c>
      <c r="C2025" s="14" t="s">
        <v>671</v>
      </c>
      <c r="D2025" s="14" t="str">
        <f t="shared" si="30"/>
        <v>Error?</v>
      </c>
    </row>
    <row r="2026" spans="1:4" x14ac:dyDescent="0.2">
      <c r="A2026" s="55">
        <v>1965</v>
      </c>
      <c r="B2026" s="1232">
        <f>'Cap Outlay Deprec 27'!F5</f>
        <v>100679</v>
      </c>
      <c r="C2026" s="14" t="s">
        <v>671</v>
      </c>
      <c r="D2026" s="14" t="str">
        <f t="shared" si="30"/>
        <v>Error?</v>
      </c>
    </row>
    <row r="2027" spans="1:4" x14ac:dyDescent="0.2">
      <c r="A2027" s="55">
        <v>1966</v>
      </c>
      <c r="B2027" s="1232">
        <f>'Cap Outlay Deprec 27'!F8</f>
        <v>21978252</v>
      </c>
      <c r="C2027" s="14" t="s">
        <v>671</v>
      </c>
      <c r="D2027" s="14" t="str">
        <f t="shared" si="30"/>
        <v>Error?</v>
      </c>
    </row>
    <row r="2028" spans="1:4" x14ac:dyDescent="0.2">
      <c r="A2028" s="55">
        <v>1967</v>
      </c>
      <c r="B2028" s="1232">
        <f>'Cap Outlay Deprec 27'!F10</f>
        <v>119965</v>
      </c>
      <c r="C2028" s="14" t="s">
        <v>671</v>
      </c>
      <c r="D2028" s="14" t="str">
        <f t="shared" si="30"/>
        <v>Error?</v>
      </c>
    </row>
    <row r="2029" spans="1:4" x14ac:dyDescent="0.2">
      <c r="A2029" s="55">
        <v>1968</v>
      </c>
      <c r="B2029" s="1232">
        <f>'Cap Outlay Deprec 27'!F12</f>
        <v>428625</v>
      </c>
      <c r="C2029" s="14" t="s">
        <v>671</v>
      </c>
      <c r="D2029" s="14" t="str">
        <f t="shared" si="30"/>
        <v>Error?</v>
      </c>
    </row>
    <row r="2030" spans="1:4" x14ac:dyDescent="0.2">
      <c r="A2030" s="55">
        <v>1969</v>
      </c>
      <c r="B2030" s="1232">
        <f>'Cap Outlay Deprec 27'!F13</f>
        <v>1185864</v>
      </c>
      <c r="C2030" s="14" t="s">
        <v>671</v>
      </c>
      <c r="D2030" s="14" t="str">
        <f t="shared" si="30"/>
        <v>Error?</v>
      </c>
    </row>
    <row r="2031" spans="1:4" x14ac:dyDescent="0.2">
      <c r="A2031" s="55">
        <v>1970</v>
      </c>
      <c r="B2031" s="1232">
        <f>'Cap Outlay Deprec 27'!F16</f>
        <v>23813385</v>
      </c>
      <c r="C2031" s="14" t="s">
        <v>671</v>
      </c>
      <c r="D2031" s="14" t="str">
        <f t="shared" si="30"/>
        <v>Error?</v>
      </c>
    </row>
    <row r="2032" spans="1:4" x14ac:dyDescent="0.2">
      <c r="A2032" s="83">
        <v>1971</v>
      </c>
      <c r="D2032" s="14" t="str">
        <f t="shared" si="30"/>
        <v>OK</v>
      </c>
    </row>
    <row r="2033" spans="1:4" x14ac:dyDescent="0.2">
      <c r="A2033" s="55">
        <v>1972</v>
      </c>
      <c r="B2033" s="1232">
        <f>'Cap Outlay Deprec 27'!H8</f>
        <v>2248616</v>
      </c>
      <c r="D2033" s="14" t="str">
        <f t="shared" si="30"/>
        <v>Error?</v>
      </c>
    </row>
    <row r="2034" spans="1:4" x14ac:dyDescent="0.2">
      <c r="A2034" s="55">
        <v>1973</v>
      </c>
      <c r="B2034" s="1232">
        <f>'Cap Outlay Deprec 27'!H10</f>
        <v>119965</v>
      </c>
      <c r="D2034" s="14" t="str">
        <f t="shared" si="30"/>
        <v>Error?</v>
      </c>
    </row>
    <row r="2035" spans="1:4" x14ac:dyDescent="0.2">
      <c r="A2035" s="55">
        <v>1974</v>
      </c>
      <c r="B2035" s="1232">
        <f>'Cap Outlay Deprec 27'!H12</f>
        <v>1679481</v>
      </c>
      <c r="D2035" s="14" t="str">
        <f t="shared" si="30"/>
        <v>Error?</v>
      </c>
    </row>
    <row r="2036" spans="1:4" x14ac:dyDescent="0.2">
      <c r="A2036" s="55">
        <v>1975</v>
      </c>
      <c r="B2036" s="1232">
        <f>'Cap Outlay Deprec 27'!H13</f>
        <v>987552</v>
      </c>
      <c r="D2036" s="14" t="str">
        <f t="shared" si="30"/>
        <v>Error?</v>
      </c>
    </row>
    <row r="2037" spans="1:4" x14ac:dyDescent="0.2">
      <c r="A2037" s="55">
        <v>1976</v>
      </c>
      <c r="B2037" s="1232">
        <f>'Cap Outlay Deprec 27'!H16</f>
        <v>5035614</v>
      </c>
      <c r="C2037" s="14" t="s">
        <v>671</v>
      </c>
      <c r="D2037" s="14" t="str">
        <f t="shared" si="30"/>
        <v>Error?</v>
      </c>
    </row>
    <row r="2038" spans="1:4" x14ac:dyDescent="0.2">
      <c r="A2038" s="83">
        <v>1977</v>
      </c>
      <c r="D2038" s="14" t="str">
        <f t="shared" si="30"/>
        <v>OK</v>
      </c>
    </row>
    <row r="2039" spans="1:4" x14ac:dyDescent="0.2">
      <c r="A2039" s="55">
        <v>1978</v>
      </c>
      <c r="B2039" s="1232">
        <f>'Cap Outlay Deprec 27'!I8</f>
        <v>61076</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31210</v>
      </c>
      <c r="D2041" s="14" t="str">
        <f t="shared" si="30"/>
        <v>Error?</v>
      </c>
    </row>
    <row r="2042" spans="1:4" x14ac:dyDescent="0.2">
      <c r="A2042" s="55">
        <v>1981</v>
      </c>
      <c r="B2042" s="1232">
        <f>'Cap Outlay Deprec 27'!I13</f>
        <v>33348</v>
      </c>
      <c r="D2042" s="14" t="str">
        <f t="shared" si="30"/>
        <v>Error?</v>
      </c>
    </row>
    <row r="2043" spans="1:4" x14ac:dyDescent="0.2">
      <c r="A2043" s="55">
        <v>1982</v>
      </c>
      <c r="B2043" s="1232">
        <f>'Cap Outlay Deprec 27'!I16</f>
        <v>125634</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1413472</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1413472</v>
      </c>
      <c r="C2049" s="14" t="s">
        <v>671</v>
      </c>
      <c r="D2049" s="14" t="str">
        <f t="shared" si="31"/>
        <v>Error?</v>
      </c>
    </row>
    <row r="2050" spans="1:4" x14ac:dyDescent="0.2">
      <c r="A2050" s="83">
        <v>1989</v>
      </c>
      <c r="D2050" s="14" t="str">
        <f t="shared" si="31"/>
        <v>OK</v>
      </c>
    </row>
    <row r="2051" spans="1:4" x14ac:dyDescent="0.2">
      <c r="A2051" s="55">
        <v>1990</v>
      </c>
      <c r="B2051" s="1232">
        <f>'Cap Outlay Deprec 27'!K8</f>
        <v>2309692</v>
      </c>
      <c r="C2051" s="14" t="s">
        <v>671</v>
      </c>
      <c r="D2051" s="14" t="str">
        <f t="shared" si="31"/>
        <v>Error?</v>
      </c>
    </row>
    <row r="2052" spans="1:4" x14ac:dyDescent="0.2">
      <c r="A2052" s="55">
        <v>1991</v>
      </c>
      <c r="B2052" s="1232">
        <f>'Cap Outlay Deprec 27'!K10</f>
        <v>119965</v>
      </c>
      <c r="C2052" s="14" t="s">
        <v>671</v>
      </c>
      <c r="D2052" s="14" t="str">
        <f t="shared" si="31"/>
        <v>Error?</v>
      </c>
    </row>
    <row r="2053" spans="1:4" x14ac:dyDescent="0.2">
      <c r="A2053" s="55">
        <v>1992</v>
      </c>
      <c r="B2053" s="1232">
        <f>'Cap Outlay Deprec 27'!K12</f>
        <v>297219</v>
      </c>
      <c r="C2053" s="14" t="s">
        <v>671</v>
      </c>
      <c r="D2053" s="14" t="str">
        <f t="shared" si="31"/>
        <v>Error?</v>
      </c>
    </row>
    <row r="2054" spans="1:4" x14ac:dyDescent="0.2">
      <c r="A2054" s="55">
        <v>1993</v>
      </c>
      <c r="B2054" s="1232">
        <f>'Cap Outlay Deprec 27'!K13</f>
        <v>1020900</v>
      </c>
      <c r="C2054" s="14" t="s">
        <v>671</v>
      </c>
      <c r="D2054" s="14" t="str">
        <f t="shared" si="31"/>
        <v>Error?</v>
      </c>
    </row>
    <row r="2055" spans="1:4" x14ac:dyDescent="0.2">
      <c r="A2055" s="55">
        <v>1994</v>
      </c>
      <c r="B2055" s="1232">
        <f>'Cap Outlay Deprec 27'!K16</f>
        <v>3747776</v>
      </c>
      <c r="C2055" s="14" t="s">
        <v>671</v>
      </c>
      <c r="D2055" s="14" t="str">
        <f t="shared" si="31"/>
        <v>Error?</v>
      </c>
    </row>
    <row r="2056" spans="1:4" x14ac:dyDescent="0.2">
      <c r="A2056" s="55">
        <v>1995</v>
      </c>
      <c r="B2056" s="1232">
        <f>'Cap Outlay Deprec 27'!L5</f>
        <v>100679</v>
      </c>
      <c r="C2056" s="14" t="s">
        <v>671</v>
      </c>
      <c r="D2056" s="14" t="str">
        <f t="shared" si="31"/>
        <v>Error?</v>
      </c>
    </row>
    <row r="2057" spans="1:4" x14ac:dyDescent="0.2">
      <c r="A2057" s="55">
        <v>1996</v>
      </c>
      <c r="B2057" s="1232">
        <f>'Cap Outlay Deprec 27'!L8</f>
        <v>19668560</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131406</v>
      </c>
      <c r="C2059" s="14" t="s">
        <v>671</v>
      </c>
      <c r="D2059" s="14" t="str">
        <f t="shared" si="31"/>
        <v>Error?</v>
      </c>
    </row>
    <row r="2060" spans="1:4" x14ac:dyDescent="0.2">
      <c r="A2060" s="55">
        <v>1999</v>
      </c>
      <c r="B2060" s="1232">
        <f>'Cap Outlay Deprec 27'!L13</f>
        <v>164964</v>
      </c>
      <c r="C2060" s="14" t="s">
        <v>671</v>
      </c>
      <c r="D2060" s="14" t="str">
        <f t="shared" si="31"/>
        <v>Error?</v>
      </c>
    </row>
    <row r="2061" spans="1:4" x14ac:dyDescent="0.2">
      <c r="A2061" s="55">
        <v>2000</v>
      </c>
      <c r="B2061" s="1232">
        <f>'Cap Outlay Deprec 27'!L16</f>
        <v>20065609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3550</v>
      </c>
      <c r="C2088" s="14" t="s">
        <v>671</v>
      </c>
      <c r="D2088" s="14" t="str">
        <f t="shared" si="31"/>
        <v>Error?</v>
      </c>
    </row>
    <row r="2089" spans="1:4" x14ac:dyDescent="0.2">
      <c r="A2089" s="55">
        <v>2028</v>
      </c>
      <c r="B2089" s="1232">
        <f>'Expenditures 15-22'!K92</f>
        <v>132851</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167812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957465</v>
      </c>
      <c r="C2551" s="14" t="s">
        <v>671</v>
      </c>
      <c r="D2551" s="14" t="str">
        <f t="shared" si="38"/>
        <v>Error?</v>
      </c>
    </row>
    <row r="2552" spans="1:4" x14ac:dyDescent="0.2">
      <c r="A2552" s="83">
        <v>2491</v>
      </c>
      <c r="D2552" s="14" t="str">
        <f t="shared" si="38"/>
        <v>OK</v>
      </c>
    </row>
    <row r="2553" spans="1:4" x14ac:dyDescent="0.2">
      <c r="A2553" s="55">
        <v>2492</v>
      </c>
      <c r="B2553" s="1232">
        <f>'Acct Summary 7-8'!C6</f>
        <v>2057064</v>
      </c>
      <c r="C2553" s="14" t="s">
        <v>671</v>
      </c>
      <c r="D2553" s="14" t="str">
        <f t="shared" si="38"/>
        <v>Error?</v>
      </c>
    </row>
    <row r="2554" spans="1:4" x14ac:dyDescent="0.2">
      <c r="A2554" s="55">
        <v>2493</v>
      </c>
      <c r="B2554" s="1232">
        <f>'Acct Summary 7-8'!C7</f>
        <v>454757</v>
      </c>
      <c r="C2554" s="14" t="s">
        <v>671</v>
      </c>
      <c r="D2554" s="14" t="str">
        <f t="shared" si="38"/>
        <v>Error?</v>
      </c>
    </row>
    <row r="2555" spans="1:4" x14ac:dyDescent="0.2">
      <c r="A2555" s="55">
        <v>2494</v>
      </c>
      <c r="B2555" s="1232">
        <f>'Acct Summary 7-8'!C8</f>
        <v>3469286</v>
      </c>
      <c r="C2555" s="14" t="s">
        <v>671</v>
      </c>
      <c r="D2555" s="14" t="str">
        <f t="shared" si="38"/>
        <v>Error?</v>
      </c>
    </row>
    <row r="2556" spans="1:4" x14ac:dyDescent="0.2">
      <c r="A2556" s="55">
        <v>2495</v>
      </c>
      <c r="B2556" s="1232">
        <f>'Acct Summary 7-8'!C12</f>
        <v>2411370</v>
      </c>
      <c r="C2556" s="14" t="s">
        <v>671</v>
      </c>
      <c r="D2556" s="14" t="str">
        <f t="shared" si="38"/>
        <v>Error?</v>
      </c>
    </row>
    <row r="2557" spans="1:4" x14ac:dyDescent="0.2">
      <c r="A2557" s="55">
        <v>2496</v>
      </c>
      <c r="B2557" s="1232">
        <f>'Acct Summary 7-8'!C13</f>
        <v>877606</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136401</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3425377</v>
      </c>
      <c r="C2561" s="14" t="s">
        <v>671</v>
      </c>
      <c r="D2561" s="14" t="str">
        <f t="shared" si="39"/>
        <v>Error?</v>
      </c>
    </row>
    <row r="2562" spans="1:4" x14ac:dyDescent="0.2">
      <c r="A2562" s="55">
        <v>2501</v>
      </c>
      <c r="B2562" s="1232">
        <f>'Acct Summary 7-8'!C20</f>
        <v>43909</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203051</v>
      </c>
      <c r="C2564" s="14" t="s">
        <v>671</v>
      </c>
      <c r="D2564" s="14" t="str">
        <f t="shared" si="39"/>
        <v>Error?</v>
      </c>
    </row>
    <row r="2565" spans="1:4" x14ac:dyDescent="0.2">
      <c r="A2565" s="83">
        <v>2504</v>
      </c>
      <c r="D2565" s="14" t="str">
        <f t="shared" si="39"/>
        <v>OK</v>
      </c>
    </row>
    <row r="2566" spans="1:4" x14ac:dyDescent="0.2">
      <c r="A2566" s="55">
        <v>2505</v>
      </c>
      <c r="B2566" s="1232">
        <f>'Acct Summary 7-8'!D6</f>
        <v>143000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346051</v>
      </c>
      <c r="C2568" s="14" t="s">
        <v>671</v>
      </c>
      <c r="D2568" s="14" t="str">
        <f t="shared" si="39"/>
        <v>Error?</v>
      </c>
    </row>
    <row r="2569" spans="1:4" x14ac:dyDescent="0.2">
      <c r="A2569" s="55">
        <v>2508</v>
      </c>
      <c r="B2569" s="1232">
        <f>'Acct Summary 7-8'!D13</f>
        <v>294484</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294484</v>
      </c>
      <c r="C2573" s="14" t="s">
        <v>671</v>
      </c>
      <c r="D2573" s="14" t="str">
        <f t="shared" si="39"/>
        <v>Error?</v>
      </c>
    </row>
    <row r="2574" spans="1:4" x14ac:dyDescent="0.2">
      <c r="A2574" s="55">
        <v>2513</v>
      </c>
      <c r="B2574" s="1232">
        <f>'Acct Summary 7-8'!D20</f>
        <v>51567</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80958</v>
      </c>
      <c r="C2591" s="14" t="s">
        <v>671</v>
      </c>
      <c r="D2591" s="14" t="str">
        <f t="shared" si="39"/>
        <v>Error?</v>
      </c>
    </row>
    <row r="2592" spans="1:4" x14ac:dyDescent="0.2">
      <c r="A2592" s="83">
        <v>2531</v>
      </c>
      <c r="D2592" s="14" t="str">
        <f t="shared" si="39"/>
        <v>OK</v>
      </c>
    </row>
    <row r="2593" spans="1:4" x14ac:dyDescent="0.2">
      <c r="A2593" s="55">
        <v>2532</v>
      </c>
      <c r="B2593" s="1232">
        <f>'Acct Summary 7-8'!F6</f>
        <v>298467</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379425</v>
      </c>
      <c r="C2595" s="14" t="s">
        <v>671</v>
      </c>
      <c r="D2595" s="14" t="str">
        <f t="shared" si="39"/>
        <v>Error?</v>
      </c>
    </row>
    <row r="2596" spans="1:4" x14ac:dyDescent="0.2">
      <c r="A2596" s="55">
        <v>2535</v>
      </c>
      <c r="B2596" s="1232">
        <f>'Acct Summary 7-8'!F13</f>
        <v>305960</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305960</v>
      </c>
      <c r="C2600" s="14" t="s">
        <v>671</v>
      </c>
      <c r="D2600" s="14" t="str">
        <f t="shared" si="39"/>
        <v>Error?</v>
      </c>
    </row>
    <row r="2601" spans="1:4" x14ac:dyDescent="0.2">
      <c r="A2601" s="55">
        <v>2540</v>
      </c>
      <c r="B2601" s="1232">
        <f>'Acct Summary 7-8'!F20</f>
        <v>73465</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204881</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204881</v>
      </c>
      <c r="C2606" s="14" t="s">
        <v>671</v>
      </c>
      <c r="D2606" s="14" t="str">
        <f t="shared" si="39"/>
        <v>Error?</v>
      </c>
    </row>
    <row r="2607" spans="1:4" x14ac:dyDescent="0.2">
      <c r="A2607" s="55">
        <v>2546</v>
      </c>
      <c r="B2607" s="1232">
        <f>'Acct Summary 7-8'!G12</f>
        <v>61657</v>
      </c>
      <c r="C2607" s="14" t="s">
        <v>671</v>
      </c>
      <c r="D2607" s="14" t="str">
        <f t="shared" si="39"/>
        <v>Error?</v>
      </c>
    </row>
    <row r="2608" spans="1:4" x14ac:dyDescent="0.2">
      <c r="A2608" s="55">
        <v>2547</v>
      </c>
      <c r="B2608" s="1232">
        <f>'Acct Summary 7-8'!G13</f>
        <v>101434</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163091</v>
      </c>
      <c r="C2612" s="14" t="s">
        <v>671</v>
      </c>
      <c r="D2612" s="14" t="str">
        <f t="shared" si="39"/>
        <v>Error?</v>
      </c>
    </row>
    <row r="2613" spans="1:4" x14ac:dyDescent="0.2">
      <c r="A2613" s="55">
        <v>2552</v>
      </c>
      <c r="B2613" s="1232">
        <f>'Acct Summary 7-8'!G20</f>
        <v>41790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532484</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532484</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524644</v>
      </c>
      <c r="C2634" s="14" t="s">
        <v>671</v>
      </c>
      <c r="D2634" s="14" t="str">
        <f t="shared" si="40"/>
        <v>Error?</v>
      </c>
    </row>
    <row r="2635" spans="1:4" x14ac:dyDescent="0.2">
      <c r="A2635" s="55">
        <v>2574</v>
      </c>
      <c r="B2635" s="1232">
        <f>'Acct Summary 7-8'!E17</f>
        <v>524644</v>
      </c>
      <c r="C2635" s="14" t="s">
        <v>671</v>
      </c>
      <c r="D2635" s="14" t="str">
        <f t="shared" si="40"/>
        <v>Error?</v>
      </c>
    </row>
    <row r="2636" spans="1:4" x14ac:dyDescent="0.2">
      <c r="A2636" s="55">
        <v>2575</v>
      </c>
      <c r="B2636" s="1232">
        <f>'Acct Summary 7-8'!E20</f>
        <v>7840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92187</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92187</v>
      </c>
      <c r="C2658" s="14" t="s">
        <v>671</v>
      </c>
      <c r="D2658" s="14" t="str">
        <f t="shared" si="40"/>
        <v>Error?</v>
      </c>
    </row>
    <row r="2659" spans="1:4" x14ac:dyDescent="0.2">
      <c r="A2659" s="55">
        <v>2598</v>
      </c>
      <c r="B2659" s="1232">
        <f>'Acct Summary 7-8'!H13</f>
        <v>15521217</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15521217</v>
      </c>
      <c r="C2661" s="14" t="s">
        <v>671</v>
      </c>
      <c r="D2661" s="14" t="str">
        <f t="shared" si="40"/>
        <v>Error?</v>
      </c>
    </row>
    <row r="2662" spans="1:4" x14ac:dyDescent="0.2">
      <c r="A2662" s="55">
        <v>2601</v>
      </c>
      <c r="B2662" s="1232">
        <f>'Acct Summary 7-8'!H20</f>
        <v>-15429030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3550</v>
      </c>
      <c r="C2789" s="14" t="s">
        <v>671</v>
      </c>
      <c r="D2789" s="14" t="str">
        <f t="shared" si="42"/>
        <v>Error?</v>
      </c>
    </row>
    <row r="2790" spans="1:4" x14ac:dyDescent="0.2">
      <c r="A2790" s="55">
        <v>2729</v>
      </c>
      <c r="B2790" s="1232">
        <f>'Expenditures 15-22'!E102</f>
        <v>3550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408486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140338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408486</v>
      </c>
      <c r="D2912" s="14" t="str">
        <f t="shared" si="44"/>
        <v>Error?</v>
      </c>
    </row>
    <row r="2913" spans="1:4" x14ac:dyDescent="0.2">
      <c r="A2913" s="55">
        <v>2852</v>
      </c>
      <c r="B2913" s="1232">
        <f>'Assets-Liab 5-6'!I41</f>
        <v>408486</v>
      </c>
      <c r="C2913" s="14" t="s">
        <v>671</v>
      </c>
      <c r="D2913" s="14" t="str">
        <f t="shared" si="44"/>
        <v>Error?</v>
      </c>
    </row>
    <row r="2914" spans="1:4" x14ac:dyDescent="0.2">
      <c r="A2914" s="55">
        <v>2853</v>
      </c>
      <c r="B2914" s="1232">
        <f>'Assets-Liab 5-6'!L33</f>
        <v>140338</v>
      </c>
      <c r="D2914" s="14" t="str">
        <f t="shared" si="44"/>
        <v>Error?</v>
      </c>
    </row>
    <row r="2915" spans="1:4" x14ac:dyDescent="0.2">
      <c r="A2915" s="83">
        <v>2854</v>
      </c>
      <c r="D2915" s="14" t="str">
        <f t="shared" si="44"/>
        <v>OK</v>
      </c>
    </row>
    <row r="2916" spans="1:4" x14ac:dyDescent="0.2">
      <c r="A2916" s="55">
        <v>2855</v>
      </c>
      <c r="B2916" s="1232">
        <f>'Assets-Liab 5-6'!L34</f>
        <v>140338</v>
      </c>
      <c r="C2916" s="14" t="s">
        <v>671</v>
      </c>
      <c r="D2916" s="14" t="str">
        <f t="shared" si="44"/>
        <v>Error?</v>
      </c>
    </row>
    <row r="2917" spans="1:4" x14ac:dyDescent="0.2">
      <c r="A2917" s="55">
        <v>2856</v>
      </c>
      <c r="B2917" s="1232">
        <f>'Assets-Liab 5-6'!L41</f>
        <v>140338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3550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3550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86387</v>
      </c>
      <c r="D3055" s="14" t="str">
        <f t="shared" si="46"/>
        <v>Error?</v>
      </c>
    </row>
    <row r="3056" spans="1:4" x14ac:dyDescent="0.2">
      <c r="A3056" s="55">
        <v>2995</v>
      </c>
      <c r="B3056" s="1232">
        <f>'Expenditures 15-22'!D10</f>
        <v>47796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19652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153835</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19674</v>
      </c>
      <c r="C3225" s="14" t="s">
        <v>671</v>
      </c>
      <c r="D3225" s="14" t="str">
        <f t="shared" si="49"/>
        <v>Error?</v>
      </c>
    </row>
    <row r="3226" spans="1:4" x14ac:dyDescent="0.2">
      <c r="A3226" s="55">
        <v>3165</v>
      </c>
      <c r="B3226" s="1232">
        <f>'Acct Summary 7-8'!I8</f>
        <v>19674</v>
      </c>
      <c r="C3226" s="14" t="s">
        <v>671</v>
      </c>
      <c r="D3226" s="14" t="str">
        <f t="shared" si="49"/>
        <v>Error?</v>
      </c>
    </row>
    <row r="3227" spans="1:4" x14ac:dyDescent="0.2">
      <c r="A3227" s="55">
        <v>3166</v>
      </c>
      <c r="B3227" s="1232">
        <f>'Acct Summary 7-8'!I20</f>
        <v>19674</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43909</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51567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73465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41790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7840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3418830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3418830</v>
      </c>
      <c r="C3299" s="14" t="s">
        <v>671</v>
      </c>
      <c r="D3299" s="14" t="str">
        <f t="shared" si="50"/>
        <v>Error?</v>
      </c>
    </row>
    <row r="3300" spans="1:4" x14ac:dyDescent="0.2">
      <c r="A3300" s="55">
        <v>3239</v>
      </c>
      <c r="B3300" s="1232">
        <f>'Acct Summary 7-8'!H78</f>
        <v>-12010200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19674</v>
      </c>
      <c r="C3320" s="14" t="s">
        <v>671</v>
      </c>
      <c r="D3320" s="14" t="str">
        <f t="shared" si="50"/>
        <v>Error?</v>
      </c>
    </row>
    <row r="3321" spans="1:4" x14ac:dyDescent="0.2">
      <c r="A3321" s="55">
        <v>3260</v>
      </c>
      <c r="B3321" s="1232">
        <f>'Acct Summary 7-8'!I79</f>
        <v>388812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408486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337457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91016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865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842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430180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22744</v>
      </c>
      <c r="D3387" s="14" t="str">
        <f t="shared" si="51"/>
        <v>Error?</v>
      </c>
    </row>
    <row r="3388" spans="1:4" x14ac:dyDescent="0.2">
      <c r="A3388" s="55">
        <v>3327</v>
      </c>
      <c r="B3388" s="1232">
        <f>'Expenditures 15-22'!D211</f>
        <v>33820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22744</v>
      </c>
      <c r="C3390" s="14" t="s">
        <v>671</v>
      </c>
      <c r="D3390" s="14" t="str">
        <f t="shared" si="51"/>
        <v>Error?</v>
      </c>
    </row>
    <row r="3391" spans="1:4" x14ac:dyDescent="0.2">
      <c r="A3391" s="55">
        <v>3330</v>
      </c>
      <c r="B3391" s="1232">
        <f>'Expenditures 15-22'!K211</f>
        <v>33820</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508158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120029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15395</v>
      </c>
      <c r="D3417" s="14" t="str">
        <f t="shared" si="52"/>
        <v>Error?</v>
      </c>
    </row>
    <row r="3418" spans="1:4" x14ac:dyDescent="0.2">
      <c r="A3418" s="83">
        <v>3357</v>
      </c>
      <c r="D3418" s="14" t="str">
        <f t="shared" si="52"/>
        <v>OK</v>
      </c>
    </row>
    <row r="3419" spans="1:4" x14ac:dyDescent="0.2">
      <c r="A3419" s="55">
        <v>3358</v>
      </c>
      <c r="B3419" s="1232">
        <f>'Assets-Liab 5-6'!F4</f>
        <v>116142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415109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58061</v>
      </c>
      <c r="D3425" s="14" t="str">
        <f t="shared" si="52"/>
        <v>Error?</v>
      </c>
    </row>
    <row r="3426" spans="1:4" x14ac:dyDescent="0.2">
      <c r="A3426" s="83">
        <v>3365</v>
      </c>
      <c r="D3426" s="14" t="str">
        <f t="shared" si="52"/>
        <v>OK</v>
      </c>
    </row>
    <row r="3427" spans="1:4" x14ac:dyDescent="0.2">
      <c r="A3427" s="55">
        <v>3366</v>
      </c>
      <c r="B3427" s="1232">
        <f>'Assets-Liab 5-6'!I4</f>
        <v>408486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140338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94198</v>
      </c>
      <c r="C3446" s="14" t="s">
        <v>671</v>
      </c>
      <c r="D3446" s="14" t="str">
        <f t="shared" si="52"/>
        <v>Error?</v>
      </c>
    </row>
    <row r="3447" spans="1:4" x14ac:dyDescent="0.2">
      <c r="A3447" s="55">
        <v>3386</v>
      </c>
      <c r="B3447" s="1232">
        <f>'Tax Sched 24'!D16</f>
        <v>94198</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100808</v>
      </c>
      <c r="C3449" s="14" t="s">
        <v>671</v>
      </c>
      <c r="D3449" s="14" t="str">
        <f t="shared" si="52"/>
        <v>Error?</v>
      </c>
    </row>
    <row r="3450" spans="1:4" x14ac:dyDescent="0.2">
      <c r="A3450" s="55">
        <v>3389</v>
      </c>
      <c r="B3450" s="1232">
        <f>'Tax Sched 24'!E16</f>
        <v>100808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48621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48621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48621</v>
      </c>
      <c r="D3567" s="14" t="str">
        <f t="shared" si="54"/>
        <v>Error?</v>
      </c>
    </row>
    <row r="3568" spans="1:4" x14ac:dyDescent="0.2">
      <c r="A3568" s="55">
        <v>3507</v>
      </c>
      <c r="B3568" s="1232">
        <f>'Assets-Liab 5-6'!K41</f>
        <v>48621</v>
      </c>
      <c r="C3568" s="14" t="s">
        <v>671</v>
      </c>
      <c r="D3568" s="14" t="str">
        <f t="shared" si="54"/>
        <v>Error?</v>
      </c>
    </row>
    <row r="3569" spans="1:4" x14ac:dyDescent="0.2">
      <c r="A3569" s="55">
        <v>3508</v>
      </c>
      <c r="B3569" s="1232">
        <f>'Acct Summary 7-8'!K4</f>
        <v>18511</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18511</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18511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18511</v>
      </c>
      <c r="C3588" s="14" t="s">
        <v>671</v>
      </c>
      <c r="D3588" s="14" t="str">
        <f t="shared" si="55"/>
        <v>Error?</v>
      </c>
    </row>
    <row r="3589" spans="1:4" x14ac:dyDescent="0.2">
      <c r="A3589" s="55">
        <v>3528</v>
      </c>
      <c r="B3589" s="1232">
        <f>'Acct Summary 7-8'!K79</f>
        <v>30110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48621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18511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18396</v>
      </c>
      <c r="C3725" s="14" t="s">
        <v>671</v>
      </c>
      <c r="D3725" s="14" t="str">
        <f t="shared" si="57"/>
        <v>Error?</v>
      </c>
    </row>
    <row r="3726" spans="1:4" x14ac:dyDescent="0.2">
      <c r="A3726" s="55">
        <v>3665</v>
      </c>
      <c r="B3726" s="1232">
        <f>'Tax Sched 24'!D13</f>
        <v>18396</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19699</v>
      </c>
      <c r="C3728" s="14" t="s">
        <v>671</v>
      </c>
      <c r="D3728" s="14" t="str">
        <f t="shared" si="57"/>
        <v>Error?</v>
      </c>
    </row>
    <row r="3729" spans="1:4" x14ac:dyDescent="0.2">
      <c r="A3729" s="55">
        <v>3668</v>
      </c>
      <c r="B3729" s="1232">
        <f>'Tax Sched 24'!E13</f>
        <v>19699</v>
      </c>
      <c r="D3729" s="14" t="str">
        <f t="shared" si="57"/>
        <v>Error?</v>
      </c>
    </row>
    <row r="3730" spans="1:4" x14ac:dyDescent="0.2">
      <c r="A3730" s="55">
        <v>3669</v>
      </c>
      <c r="B3730" s="1232">
        <f>'ICR Computation 30'!E10</f>
        <v>125476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1402</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1402</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767258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4236544</v>
      </c>
      <c r="C4122" s="14" t="s">
        <v>671</v>
      </c>
      <c r="D4122" s="14" t="str">
        <f t="shared" si="63"/>
        <v>Error?</v>
      </c>
    </row>
    <row r="4123" spans="1:4" x14ac:dyDescent="0.2">
      <c r="A4123" s="55">
        <v>4062</v>
      </c>
      <c r="B4123" s="1232">
        <f>'Acct Summary 7-8'!D10</f>
        <v>346051</v>
      </c>
      <c r="C4123" s="14" t="s">
        <v>671</v>
      </c>
      <c r="D4123" s="14" t="str">
        <f t="shared" si="63"/>
        <v>Error?</v>
      </c>
    </row>
    <row r="4124" spans="1:4" x14ac:dyDescent="0.2">
      <c r="A4124" s="55">
        <v>4063</v>
      </c>
      <c r="B4124" s="1232">
        <f>'Acct Summary 7-8'!E10</f>
        <v>532484</v>
      </c>
      <c r="C4124" s="14" t="s">
        <v>671</v>
      </c>
      <c r="D4124" s="14" t="str">
        <f t="shared" si="63"/>
        <v>Error?</v>
      </c>
    </row>
    <row r="4125" spans="1:4" x14ac:dyDescent="0.2">
      <c r="A4125" s="55">
        <v>4064</v>
      </c>
      <c r="B4125" s="1232">
        <f>'Acct Summary 7-8'!F10</f>
        <v>379425</v>
      </c>
      <c r="C4125" s="14" t="s">
        <v>671</v>
      </c>
      <c r="D4125" s="14" t="str">
        <f t="shared" si="63"/>
        <v>Error?</v>
      </c>
    </row>
    <row r="4126" spans="1:4" x14ac:dyDescent="0.2">
      <c r="A4126" s="55">
        <v>4065</v>
      </c>
      <c r="B4126" s="1232">
        <f>'Acct Summary 7-8'!G10</f>
        <v>204881</v>
      </c>
      <c r="C4126" s="14" t="s">
        <v>671</v>
      </c>
      <c r="D4126" s="14" t="str">
        <f t="shared" si="63"/>
        <v>Error?</v>
      </c>
    </row>
    <row r="4127" spans="1:4" x14ac:dyDescent="0.2">
      <c r="A4127" s="55">
        <v>4066</v>
      </c>
      <c r="B4127" s="1232">
        <f>'Acct Summary 7-8'!H10</f>
        <v>92187</v>
      </c>
      <c r="C4127" s="14" t="s">
        <v>671</v>
      </c>
      <c r="D4127" s="14" t="str">
        <f t="shared" si="63"/>
        <v>Error?</v>
      </c>
    </row>
    <row r="4128" spans="1:4" x14ac:dyDescent="0.2">
      <c r="A4128" s="55">
        <v>4067</v>
      </c>
      <c r="B4128" s="1232">
        <f>'Acct Summary 7-8'!I10</f>
        <v>19674</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18511</v>
      </c>
      <c r="C4130" s="14" t="s">
        <v>671</v>
      </c>
      <c r="D4130" s="14" t="str">
        <f t="shared" si="63"/>
        <v>Error?</v>
      </c>
    </row>
    <row r="4131" spans="1:4" x14ac:dyDescent="0.2">
      <c r="A4131" s="55">
        <v>4070</v>
      </c>
      <c r="B4131" s="1232">
        <f>'Acct Summary 7-8'!C18</f>
        <v>767258</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4192635</v>
      </c>
      <c r="C4136" s="14" t="s">
        <v>671</v>
      </c>
      <c r="D4136" s="14" t="str">
        <f t="shared" si="63"/>
        <v>Error?</v>
      </c>
    </row>
    <row r="4137" spans="1:4" x14ac:dyDescent="0.2">
      <c r="A4137" s="55">
        <v>4076</v>
      </c>
      <c r="B4137" s="1232">
        <f>'Acct Summary 7-8'!D19</f>
        <v>294484</v>
      </c>
      <c r="C4137" s="14" t="s">
        <v>671</v>
      </c>
      <c r="D4137" s="14" t="str">
        <f t="shared" si="63"/>
        <v>Error?</v>
      </c>
    </row>
    <row r="4138" spans="1:4" x14ac:dyDescent="0.2">
      <c r="A4138" s="55">
        <v>4077</v>
      </c>
      <c r="B4138" s="1232">
        <f>'Acct Summary 7-8'!E19</f>
        <v>524644</v>
      </c>
      <c r="C4138" s="14" t="s">
        <v>671</v>
      </c>
      <c r="D4138" s="14" t="str">
        <f t="shared" si="63"/>
        <v>Error?</v>
      </c>
    </row>
    <row r="4139" spans="1:4" x14ac:dyDescent="0.2">
      <c r="A4139" s="55">
        <v>4078</v>
      </c>
      <c r="B4139" s="1232">
        <f>'Acct Summary 7-8'!F19</f>
        <v>305960</v>
      </c>
      <c r="C4139" s="14" t="s">
        <v>671</v>
      </c>
      <c r="D4139" s="14" t="str">
        <f t="shared" si="63"/>
        <v>Error?</v>
      </c>
    </row>
    <row r="4140" spans="1:4" x14ac:dyDescent="0.2">
      <c r="A4140" s="55">
        <v>4079</v>
      </c>
      <c r="B4140" s="1232">
        <f>'Acct Summary 7-8'!G19</f>
        <v>163091</v>
      </c>
      <c r="C4140" s="14" t="s">
        <v>671</v>
      </c>
      <c r="D4140" s="14" t="str">
        <f t="shared" si="63"/>
        <v>Error?</v>
      </c>
    </row>
    <row r="4141" spans="1:4" x14ac:dyDescent="0.2">
      <c r="A4141" s="55">
        <v>4080</v>
      </c>
      <c r="B4141" s="1232">
        <f>'Acct Summary 7-8'!H19</f>
        <v>15521217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10529515</v>
      </c>
      <c r="C4171" s="14" t="s">
        <v>671</v>
      </c>
      <c r="D4171" s="14" t="str">
        <f t="shared" si="64"/>
        <v>Error?</v>
      </c>
    </row>
    <row r="4172" spans="1:4" x14ac:dyDescent="0.2">
      <c r="A4172" s="55">
        <v>4111</v>
      </c>
      <c r="B4172" s="1232">
        <f>'Short-Term Long-Term Debt 25'!J49</f>
        <v>10514120</v>
      </c>
      <c r="C4172" s="14" t="s">
        <v>671</v>
      </c>
      <c r="D4172" s="14" t="str">
        <f t="shared" si="64"/>
        <v>Error?</v>
      </c>
    </row>
    <row r="4173" spans="1:4" x14ac:dyDescent="0.2">
      <c r="A4173" s="55">
        <v>4112</v>
      </c>
      <c r="B4173" s="1232">
        <f>'Short-Term Long-Term Debt 25'!H49</f>
        <v>183884</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-15195</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7755</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1971.27</v>
      </c>
      <c r="C4265" s="14" t="s">
        <v>671</v>
      </c>
      <c r="D4265" s="14" t="str">
        <f t="shared" si="65"/>
        <v>Error?</v>
      </c>
      <c r="E4265" s="811"/>
    </row>
    <row r="4266" spans="1:5" x14ac:dyDescent="0.2">
      <c r="A4266" s="91">
        <v>4205</v>
      </c>
      <c r="B4266" s="1232">
        <f>('FP Info 3'!F10)*100000</f>
        <v>492.82</v>
      </c>
      <c r="C4266" s="14" t="s">
        <v>671</v>
      </c>
      <c r="D4266" s="14" t="str">
        <f t="shared" si="65"/>
        <v>Error?</v>
      </c>
      <c r="E4266" s="811"/>
    </row>
    <row r="4267" spans="1:5" x14ac:dyDescent="0.2">
      <c r="A4267" s="91">
        <v>4206</v>
      </c>
      <c r="B4267" s="1232">
        <f>('FP Info 3'!H10)*100000</f>
        <v>197.4</v>
      </c>
      <c r="C4267" s="14" t="s">
        <v>671</v>
      </c>
      <c r="D4267" s="14" t="str">
        <f t="shared" si="65"/>
        <v>Error?</v>
      </c>
      <c r="E4267" s="811"/>
    </row>
    <row r="4268" spans="1:5" x14ac:dyDescent="0.2">
      <c r="A4268" s="91">
        <v>4207</v>
      </c>
      <c r="B4268" s="1232">
        <f>('FP Info 3'!J10)*100000</f>
        <v>2661</v>
      </c>
      <c r="C4268" s="14" t="s">
        <v>671</v>
      </c>
      <c r="D4268" s="14" t="str">
        <f t="shared" si="65"/>
        <v>Error?</v>
      </c>
    </row>
    <row r="4269" spans="1:5" x14ac:dyDescent="0.2">
      <c r="A4269" s="91">
        <v>4208</v>
      </c>
      <c r="B4269" s="1232">
        <f>'FP Info 3'!J16</f>
        <v>1153131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12313</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9440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24105</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28496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49.29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16116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58293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37199221</v>
      </c>
      <c r="D4995" s="14" t="str">
        <f t="shared" si="77"/>
        <v>Error?</v>
      </c>
    </row>
    <row r="4996" spans="1:4" x14ac:dyDescent="0.2">
      <c r="A4996" s="91">
        <v>4935</v>
      </c>
      <c r="B4996" s="1232">
        <f>'FP Info 3'!H31</f>
        <v>5133492.4980000006</v>
      </c>
      <c r="D4996" s="14" t="str">
        <f t="shared" si="77"/>
        <v>Error?</v>
      </c>
    </row>
    <row r="4997" spans="1:4" x14ac:dyDescent="0.2">
      <c r="A4997" s="91">
        <v>4936</v>
      </c>
      <c r="B4997" s="1232">
        <f>'FP Info 3'!H37</f>
        <v>10529515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18396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735833</v>
      </c>
      <c r="D5061" s="14" t="str">
        <f t="shared" si="78"/>
        <v>Error?</v>
      </c>
    </row>
    <row r="5062" spans="1:4" x14ac:dyDescent="0.2">
      <c r="A5062" s="83">
        <v>5001</v>
      </c>
      <c r="D5062" s="14" t="str">
        <f t="shared" si="78"/>
        <v>OK</v>
      </c>
    </row>
    <row r="5063" spans="1:4" x14ac:dyDescent="0.2">
      <c r="A5063" s="55">
        <v>5002</v>
      </c>
      <c r="B5063" s="1232">
        <f>'Revenues 9-14'!C7</f>
        <v>14717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768946</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108132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108132</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1318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1318</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8643</v>
      </c>
      <c r="C5096" s="14" t="s">
        <v>671</v>
      </c>
      <c r="D5096" s="14" t="str">
        <f t="shared" si="78"/>
        <v>Error?</v>
      </c>
    </row>
    <row r="5097" spans="1:4" x14ac:dyDescent="0.2">
      <c r="A5097" s="55">
        <v>5036</v>
      </c>
      <c r="B5097" s="1232">
        <f>'Revenues 9-14'!C77</f>
        <v>12258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10688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22946</v>
      </c>
      <c r="C5102" s="14" t="s">
        <v>671</v>
      </c>
      <c r="D5102" s="14" t="str">
        <f t="shared" si="78"/>
        <v>Error?</v>
      </c>
    </row>
    <row r="5103" spans="1:4" x14ac:dyDescent="0.2">
      <c r="A5103" s="55">
        <v>5042</v>
      </c>
      <c r="B5103" s="1232">
        <f>'Revenues 9-14'!C84</f>
        <v>15148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15148</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132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2034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30166</v>
      </c>
      <c r="D5119" s="14" t="str">
        <f t="shared" ref="D5119:D5182" si="79">IF(ISBLANK(B5119),"OK",IF(A5119-B5119=0,"OK","Error?"))</f>
        <v>Error?</v>
      </c>
    </row>
    <row r="5120" spans="1:4" x14ac:dyDescent="0.2">
      <c r="A5120" s="55">
        <v>5059</v>
      </c>
      <c r="B5120" s="1232">
        <f>'Revenues 9-14'!C108</f>
        <v>32332</v>
      </c>
      <c r="C5120" s="14" t="s">
        <v>671</v>
      </c>
      <c r="D5120" s="14" t="str">
        <f t="shared" si="79"/>
        <v>Error?</v>
      </c>
    </row>
    <row r="5121" spans="1:4" x14ac:dyDescent="0.2">
      <c r="A5121" s="55">
        <v>5060</v>
      </c>
      <c r="B5121" s="1232">
        <f>'Revenues 9-14'!C109</f>
        <v>957465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1796473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1854766</v>
      </c>
      <c r="C5132" s="14" t="s">
        <v>671</v>
      </c>
      <c r="D5132" s="14" t="str">
        <f t="shared" si="79"/>
        <v>Error?</v>
      </c>
    </row>
    <row r="5133" spans="1:4" x14ac:dyDescent="0.2">
      <c r="A5133" s="55">
        <v>5072</v>
      </c>
      <c r="B5133" s="1232">
        <f>'Revenues 9-14'!C124</f>
        <v>39703</v>
      </c>
      <c r="D5133" s="14" t="str">
        <f t="shared" si="79"/>
        <v>Error?</v>
      </c>
    </row>
    <row r="5134" spans="1:4" x14ac:dyDescent="0.2">
      <c r="A5134" s="55">
        <v>5073</v>
      </c>
      <c r="B5134" s="1232">
        <f>'Revenues 9-14'!C125</f>
        <v>70500</v>
      </c>
      <c r="D5134" s="14" t="str">
        <f t="shared" si="79"/>
        <v>Error?</v>
      </c>
    </row>
    <row r="5135" spans="1:4" x14ac:dyDescent="0.2">
      <c r="A5135" s="55">
        <v>5074</v>
      </c>
      <c r="B5135" s="1232">
        <f>'Revenues 9-14'!C126</f>
        <v>66970</v>
      </c>
      <c r="D5135" s="14" t="str">
        <f t="shared" si="79"/>
        <v>Error?</v>
      </c>
    </row>
    <row r="5136" spans="1:4" x14ac:dyDescent="0.2">
      <c r="A5136" s="83">
        <v>5075</v>
      </c>
      <c r="D5136" s="14" t="str">
        <f t="shared" si="79"/>
        <v>OK</v>
      </c>
    </row>
    <row r="5137" spans="1:4" x14ac:dyDescent="0.2">
      <c r="A5137" s="55">
        <v>5076</v>
      </c>
      <c r="B5137" s="1232">
        <f>'Revenues 9-14'!C127</f>
        <v>5203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182376</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9752</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2088</v>
      </c>
      <c r="D5167" s="14" t="str">
        <f t="shared" si="79"/>
        <v>Error?</v>
      </c>
    </row>
    <row r="5168" spans="1:4" x14ac:dyDescent="0.2">
      <c r="A5168" s="55">
        <v>5107</v>
      </c>
      <c r="B5168" s="1232">
        <f>'Revenues 9-14'!C147</f>
        <v>7332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202298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2057064</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157459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67334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224793</v>
      </c>
      <c r="C5246" s="14" t="s">
        <v>671</v>
      </c>
      <c r="D5246" s="14" t="str">
        <f t="shared" si="80"/>
        <v>Error?</v>
      </c>
    </row>
    <row r="5247" spans="1:4" x14ac:dyDescent="0.2">
      <c r="A5247" s="55">
        <v>5186</v>
      </c>
      <c r="B5247" s="1232">
        <f>'Revenues 9-14'!C203</f>
        <v>139494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139494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12313</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454757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454757</v>
      </c>
      <c r="C5326" s="14" t="s">
        <v>671</v>
      </c>
      <c r="D5326" s="14" t="str">
        <f t="shared" si="82"/>
        <v>Error?</v>
      </c>
    </row>
    <row r="5327" spans="1:4" x14ac:dyDescent="0.2">
      <c r="A5327" s="55">
        <v>5266</v>
      </c>
      <c r="B5327" s="1232">
        <f>'Revenues 9-14'!C275</f>
        <v>3469286</v>
      </c>
      <c r="C5327" s="14" t="s">
        <v>671</v>
      </c>
      <c r="D5327" s="14" t="str">
        <f t="shared" si="82"/>
        <v>Error?</v>
      </c>
    </row>
    <row r="5328" spans="1:4" x14ac:dyDescent="0.2">
      <c r="A5328" s="55">
        <v>5267</v>
      </c>
      <c r="B5328" s="1232">
        <f>'Revenues 9-14'!D5</f>
        <v>183958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183958</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257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257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18836</v>
      </c>
      <c r="D5354" s="14" t="str">
        <f t="shared" si="82"/>
        <v>Error?</v>
      </c>
    </row>
    <row r="5355" spans="1:4" x14ac:dyDescent="0.2">
      <c r="A5355" s="55">
        <v>5294</v>
      </c>
      <c r="B5355" s="1232">
        <f>'Revenues 9-14'!D108</f>
        <v>18836</v>
      </c>
      <c r="C5355" s="14" t="s">
        <v>671</v>
      </c>
      <c r="D5355" s="14" t="str">
        <f t="shared" si="82"/>
        <v>Error?</v>
      </c>
    </row>
    <row r="5356" spans="1:4" x14ac:dyDescent="0.2">
      <c r="A5356" s="55">
        <v>5295</v>
      </c>
      <c r="B5356" s="1232">
        <f>'Revenues 9-14'!D109</f>
        <v>203051</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143000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143000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143000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346051</v>
      </c>
      <c r="C5508" s="14" t="s">
        <v>671</v>
      </c>
      <c r="D5508" s="14" t="str">
        <f t="shared" si="85"/>
        <v>Error?</v>
      </c>
    </row>
    <row r="5509" spans="1:4" x14ac:dyDescent="0.2">
      <c r="A5509" s="55">
        <v>5448</v>
      </c>
      <c r="B5509" s="1232">
        <f>'Revenues 9-14'!E5</f>
        <v>530950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1402</v>
      </c>
      <c r="D5512" s="14" t="str">
        <f t="shared" si="85"/>
        <v>Error?</v>
      </c>
    </row>
    <row r="5513" spans="1:4" x14ac:dyDescent="0.2">
      <c r="A5513" s="55">
        <v>5452</v>
      </c>
      <c r="B5513" s="1232">
        <f>'Revenues 9-14'!E12</f>
        <v>532352</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132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132</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532484</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532484</v>
      </c>
      <c r="C5552" s="14" t="s">
        <v>671</v>
      </c>
      <c r="D5552" s="14" t="str">
        <f t="shared" si="85"/>
        <v>Error?</v>
      </c>
    </row>
    <row r="5553" spans="1:4" x14ac:dyDescent="0.2">
      <c r="A5553" s="55">
        <v>5492</v>
      </c>
      <c r="B5553" s="1232">
        <f>'Revenues 9-14'!F5</f>
        <v>73583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73583</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152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7223</v>
      </c>
      <c r="D5586" s="14" t="str">
        <f t="shared" si="86"/>
        <v>Error?</v>
      </c>
    </row>
    <row r="5587" spans="1:4" x14ac:dyDescent="0.2">
      <c r="A5587" s="55">
        <v>5526</v>
      </c>
      <c r="B5587" s="1232">
        <f>'Revenues 9-14'!F108</f>
        <v>7223</v>
      </c>
      <c r="C5587" s="14" t="s">
        <v>671</v>
      </c>
      <c r="D5587" s="14" t="str">
        <f t="shared" si="86"/>
        <v>Error?</v>
      </c>
    </row>
    <row r="5588" spans="1:4" x14ac:dyDescent="0.2">
      <c r="A5588" s="55">
        <v>5527</v>
      </c>
      <c r="B5588" s="1232">
        <f>'Revenues 9-14'!F109</f>
        <v>80958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110000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110000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149605</v>
      </c>
      <c r="D5615" s="14" t="str">
        <f t="shared" si="86"/>
        <v>Error?</v>
      </c>
    </row>
    <row r="5616" spans="1:4" x14ac:dyDescent="0.2">
      <c r="A5616" s="83">
        <v>5555</v>
      </c>
      <c r="D5616" s="14" t="str">
        <f t="shared" si="86"/>
        <v>OK</v>
      </c>
    </row>
    <row r="5617" spans="1:4" x14ac:dyDescent="0.2">
      <c r="A5617" s="55">
        <v>5556</v>
      </c>
      <c r="B5617" s="1232">
        <f>'Revenues 9-14'!F152</f>
        <v>38862</v>
      </c>
      <c r="D5617" s="14" t="str">
        <f t="shared" si="86"/>
        <v>Error?</v>
      </c>
    </row>
    <row r="5618" spans="1:4" x14ac:dyDescent="0.2">
      <c r="A5618" s="55">
        <v>5557</v>
      </c>
      <c r="B5618" s="1232">
        <f>'Revenues 9-14'!F154</f>
        <v>188467</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188467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298467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379425</v>
      </c>
      <c r="C5720" s="14" t="s">
        <v>671</v>
      </c>
      <c r="D5720" s="14" t="str">
        <f t="shared" si="88"/>
        <v>Error?</v>
      </c>
    </row>
    <row r="5721" spans="1:4" x14ac:dyDescent="0.2">
      <c r="A5721" s="55">
        <v>5660</v>
      </c>
      <c r="B5721" s="1232">
        <f>'Revenues 9-14'!G5</f>
        <v>96932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94198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191130</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12473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12473</v>
      </c>
      <c r="C5730" s="14" t="s">
        <v>671</v>
      </c>
      <c r="D5730" s="14" t="str">
        <f t="shared" si="88"/>
        <v>Error?</v>
      </c>
    </row>
    <row r="5731" spans="1:4" x14ac:dyDescent="0.2">
      <c r="A5731" s="55">
        <v>5670</v>
      </c>
      <c r="B5731" s="1232">
        <f>'Revenues 9-14'!G65</f>
        <v>1278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1278</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204881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15735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15735</v>
      </c>
      <c r="C5881" s="14" t="s">
        <v>671</v>
      </c>
      <c r="D5881" s="14" t="str">
        <f t="shared" si="90"/>
        <v>Error?</v>
      </c>
    </row>
    <row r="5882" spans="1:4" x14ac:dyDescent="0.2">
      <c r="A5882" s="55">
        <v>5821</v>
      </c>
      <c r="B5882" s="1232">
        <f>'Revenues 9-14'!H96</f>
        <v>46299</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30153</v>
      </c>
      <c r="D5885" s="14" t="str">
        <f t="shared" si="90"/>
        <v>Error?</v>
      </c>
    </row>
    <row r="5886" spans="1:4" x14ac:dyDescent="0.2">
      <c r="A5886" s="55">
        <v>5825</v>
      </c>
      <c r="B5886" s="1232">
        <f>'Revenues 9-14'!H108</f>
        <v>76452</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92187</v>
      </c>
      <c r="C5915" s="14" t="s">
        <v>671</v>
      </c>
      <c r="D5915" s="14" t="str">
        <f t="shared" si="91"/>
        <v>Error?</v>
      </c>
    </row>
    <row r="5916" spans="1:4" x14ac:dyDescent="0.2">
      <c r="A5916" s="55">
        <v>5855</v>
      </c>
      <c r="B5916" s="1232">
        <f>'Revenues 9-14'!I5</f>
        <v>18396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18396</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1278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1278</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19674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18396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18396</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115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115</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18511</v>
      </c>
      <c r="C6023" s="14" t="s">
        <v>671</v>
      </c>
      <c r="D6023" s="14" t="str">
        <f t="shared" si="93"/>
        <v>Error?</v>
      </c>
    </row>
    <row r="6024" spans="1:5" x14ac:dyDescent="0.2">
      <c r="A6024" s="55">
        <v>5963</v>
      </c>
      <c r="B6024" s="1232">
        <f>'Revenues 9-14'!G109</f>
        <v>204881</v>
      </c>
      <c r="C6024" s="14" t="s">
        <v>671</v>
      </c>
      <c r="D6024" s="14" t="str">
        <f t="shared" si="93"/>
        <v>Error?</v>
      </c>
    </row>
    <row r="6025" spans="1:5" x14ac:dyDescent="0.2">
      <c r="A6025" s="55">
        <v>5964</v>
      </c>
      <c r="B6025" s="1232">
        <f>'Revenues 9-14'!H109</f>
        <v>92187</v>
      </c>
      <c r="C6025" s="14" t="s">
        <v>671</v>
      </c>
      <c r="D6025" s="14" t="str">
        <f t="shared" si="93"/>
        <v>Error?</v>
      </c>
    </row>
    <row r="6026" spans="1:5" x14ac:dyDescent="0.2">
      <c r="A6026" s="55">
        <v>5965</v>
      </c>
      <c r="B6026" s="1232">
        <f>'Revenues 9-14'!I109</f>
        <v>19674</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18511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8643</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11389</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495.28</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316</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408433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408433</v>
      </c>
      <c r="D6215" s="14" t="str">
        <f t="shared" si="96"/>
        <v>Error?</v>
      </c>
      <c r="E6215" s="14" t="s">
        <v>209</v>
      </c>
    </row>
    <row r="6216" spans="1:5" x14ac:dyDescent="0.2">
      <c r="A6216">
        <v>6155</v>
      </c>
      <c r="B6216" s="1232">
        <f>'Assets-Liab 5-6'!J41</f>
        <v>408433</v>
      </c>
      <c r="D6216" s="14" t="str">
        <f t="shared" si="96"/>
        <v>Error?</v>
      </c>
      <c r="E6216" s="14" t="s">
        <v>209</v>
      </c>
    </row>
    <row r="6217" spans="1:5" x14ac:dyDescent="0.2">
      <c r="A6217">
        <v>6156</v>
      </c>
      <c r="B6217" s="1232">
        <f>'Assets-Liab 5-6'!J4</f>
        <v>408433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250070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250070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250070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219919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219919</v>
      </c>
      <c r="D6229" s="14" t="str">
        <f t="shared" si="96"/>
        <v>Error?</v>
      </c>
      <c r="E6229" s="14" t="s">
        <v>209</v>
      </c>
    </row>
    <row r="6230" spans="1:5" x14ac:dyDescent="0.2">
      <c r="A6230">
        <v>6169</v>
      </c>
      <c r="B6230" s="1232">
        <f>'Acct Summary 7-8'!J20</f>
        <v>30151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30151</v>
      </c>
      <c r="D6263" s="14" t="str">
        <f t="shared" si="96"/>
        <v>Error?</v>
      </c>
      <c r="E6263" s="14" t="s">
        <v>209</v>
      </c>
    </row>
    <row r="6264" spans="1:5" x14ac:dyDescent="0.2">
      <c r="A6264">
        <v>6203</v>
      </c>
      <c r="B6264" s="1232">
        <f>'Acct Summary 7-8'!J79</f>
        <v>378282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408433</v>
      </c>
      <c r="D6266" s="14" t="str">
        <f t="shared" si="96"/>
        <v>Error?</v>
      </c>
      <c r="E6266" s="14" t="s">
        <v>209</v>
      </c>
    </row>
    <row r="6267" spans="1:5" x14ac:dyDescent="0.2">
      <c r="A6267">
        <v>6206</v>
      </c>
      <c r="B6267" s="1232">
        <f>'Acct Summary 7-8'!C82</f>
        <v>43909</v>
      </c>
      <c r="D6267" s="14" t="str">
        <f t="shared" si="96"/>
        <v>Error?</v>
      </c>
      <c r="E6267" s="14" t="s">
        <v>209</v>
      </c>
    </row>
    <row r="6268" spans="1:5" x14ac:dyDescent="0.2">
      <c r="A6268">
        <v>6207</v>
      </c>
      <c r="B6268" s="1232">
        <f>'Acct Summary 7-8'!D82</f>
        <v>51567</v>
      </c>
      <c r="D6268" s="14" t="str">
        <f t="shared" si="96"/>
        <v>Error?</v>
      </c>
      <c r="E6268" s="14" t="s">
        <v>209</v>
      </c>
    </row>
    <row r="6269" spans="1:5" x14ac:dyDescent="0.2">
      <c r="A6269">
        <v>6208</v>
      </c>
      <c r="B6269" s="1232">
        <f>'Acct Summary 7-8'!E82</f>
        <v>7840</v>
      </c>
      <c r="D6269" s="14" t="str">
        <f t="shared" si="96"/>
        <v>Error?</v>
      </c>
      <c r="E6269" s="14" t="s">
        <v>209</v>
      </c>
    </row>
    <row r="6270" spans="1:5" x14ac:dyDescent="0.2">
      <c r="A6270">
        <v>6209</v>
      </c>
      <c r="B6270" s="1232">
        <f>'Acct Summary 7-8'!F82</f>
        <v>73465</v>
      </c>
      <c r="D6270" s="14" t="str">
        <f t="shared" si="96"/>
        <v>Error?</v>
      </c>
      <c r="E6270" s="14" t="s">
        <v>209</v>
      </c>
    </row>
    <row r="6271" spans="1:5" x14ac:dyDescent="0.2">
      <c r="A6271">
        <v>6210</v>
      </c>
      <c r="B6271" s="1232">
        <f>'Acct Summary 7-8'!G82</f>
        <v>41790</v>
      </c>
      <c r="D6271" s="14" t="str">
        <f t="shared" ref="D6271:D6334" si="97">IF(ISBLANK(B6271),"OK",IF(A6271-B6271=0,"OK","Error?"))</f>
        <v>Error?</v>
      </c>
      <c r="E6271" s="14" t="s">
        <v>209</v>
      </c>
    </row>
    <row r="6272" spans="1:5" x14ac:dyDescent="0.2">
      <c r="A6272">
        <v>6211</v>
      </c>
      <c r="B6272" s="1232">
        <f>'Acct Summary 7-8'!H82</f>
        <v>-12010200</v>
      </c>
      <c r="D6272" s="14" t="str">
        <f t="shared" si="97"/>
        <v>Error?</v>
      </c>
      <c r="E6272" s="14" t="s">
        <v>209</v>
      </c>
    </row>
    <row r="6273" spans="1:5" x14ac:dyDescent="0.2">
      <c r="A6273">
        <v>6212</v>
      </c>
      <c r="B6273" s="1232">
        <f>'Acct Summary 7-8'!I82</f>
        <v>19674</v>
      </c>
      <c r="D6273" s="14" t="str">
        <f t="shared" si="97"/>
        <v>Error?</v>
      </c>
      <c r="E6273" s="14" t="s">
        <v>209</v>
      </c>
    </row>
    <row r="6274" spans="1:5" x14ac:dyDescent="0.2">
      <c r="A6274">
        <v>6213</v>
      </c>
      <c r="B6274" s="1232">
        <f>'Acct Summary 7-8'!J82</f>
        <v>30151</v>
      </c>
      <c r="D6274" s="14" t="str">
        <f t="shared" si="97"/>
        <v>Error?</v>
      </c>
      <c r="E6274" s="14" t="s">
        <v>209</v>
      </c>
    </row>
    <row r="6275" spans="1:5" x14ac:dyDescent="0.2">
      <c r="A6275">
        <v>6214</v>
      </c>
      <c r="B6275" s="1232">
        <f>'Acct Summary 7-8'!K82</f>
        <v>18511</v>
      </c>
      <c r="D6275" s="14" t="str">
        <f t="shared" si="97"/>
        <v>Error?</v>
      </c>
      <c r="E6275" s="14" t="s">
        <v>209</v>
      </c>
    </row>
    <row r="6276" spans="1:5" x14ac:dyDescent="0.2">
      <c r="A6276">
        <v>6215</v>
      </c>
      <c r="B6276" s="1232">
        <f>'Acct Summary 7-8'!C83</f>
        <v>8.6354464535059808E-2</v>
      </c>
      <c r="D6276" s="14" t="str">
        <f t="shared" si="97"/>
        <v>Error?</v>
      </c>
      <c r="E6276" s="14" t="s">
        <v>209</v>
      </c>
    </row>
    <row r="6277" spans="1:5" x14ac:dyDescent="0.2">
      <c r="A6277">
        <v>6216</v>
      </c>
      <c r="B6277" s="1232">
        <f>'Acct Summary 7-8'!D83</f>
        <v>0.42962117488273666</v>
      </c>
      <c r="D6277" s="14" t="str">
        <f t="shared" si="97"/>
        <v>Error?</v>
      </c>
      <c r="E6277" s="14" t="s">
        <v>209</v>
      </c>
    </row>
    <row r="6278" spans="1:5" x14ac:dyDescent="0.2">
      <c r="A6278">
        <v>6217</v>
      </c>
      <c r="B6278" s="1232">
        <f>'Acct Summary 7-8'!E83</f>
        <v>0.50925625202987979</v>
      </c>
      <c r="D6278" s="14" t="str">
        <f t="shared" si="97"/>
        <v>Error?</v>
      </c>
      <c r="E6278" s="14" t="s">
        <v>209</v>
      </c>
    </row>
    <row r="6279" spans="1:5" x14ac:dyDescent="0.2">
      <c r="A6279">
        <v>6218</v>
      </c>
      <c r="B6279" s="1232">
        <f>'Acct Summary 7-8'!F83</f>
        <v>0.63254464362590623</v>
      </c>
      <c r="D6279" s="14" t="str">
        <f t="shared" si="97"/>
        <v>Error?</v>
      </c>
      <c r="E6279" s="14" t="s">
        <v>209</v>
      </c>
    </row>
    <row r="6280" spans="1:5" x14ac:dyDescent="0.2">
      <c r="A6280">
        <v>6219</v>
      </c>
      <c r="B6280" s="1232">
        <f>'Acct Summary 7-8'!G83</f>
        <v>0.10067235352642318</v>
      </c>
      <c r="D6280" s="14" t="str">
        <f t="shared" si="97"/>
        <v>Error?</v>
      </c>
      <c r="E6280" s="14" t="s">
        <v>209</v>
      </c>
    </row>
    <row r="6281" spans="1:5" x14ac:dyDescent="0.2">
      <c r="A6281">
        <v>6220</v>
      </c>
      <c r="B6281" s="1232">
        <f>'Acct Summary 7-8'!H83</f>
        <v>-206.85485954427241</v>
      </c>
      <c r="D6281" s="14" t="str">
        <f t="shared" si="97"/>
        <v>Error?</v>
      </c>
      <c r="E6281" s="14" t="s">
        <v>209</v>
      </c>
    </row>
    <row r="6282" spans="1:5" x14ac:dyDescent="0.2">
      <c r="A6282">
        <v>6221</v>
      </c>
      <c r="B6282" s="1232">
        <f>'Acct Summary 7-8'!I83</f>
        <v>4.8163217344046064E-2</v>
      </c>
      <c r="D6282" s="14" t="str">
        <f t="shared" si="97"/>
        <v>Error?</v>
      </c>
      <c r="E6282" s="14" t="s">
        <v>209</v>
      </c>
    </row>
    <row r="6283" spans="1:5" x14ac:dyDescent="0.2">
      <c r="A6283">
        <v>6222</v>
      </c>
      <c r="B6283" s="1232">
        <f>'Acct Summary 7-8'!J83</f>
        <v>7.3821165282922777E-2</v>
      </c>
      <c r="D6283" s="14" t="str">
        <f t="shared" si="97"/>
        <v>Error?</v>
      </c>
      <c r="E6283" s="14" t="s">
        <v>209</v>
      </c>
    </row>
    <row r="6284" spans="1:5" x14ac:dyDescent="0.2">
      <c r="A6284">
        <v>6223</v>
      </c>
      <c r="B6284" s="1232">
        <f>'Acct Summary 7-8'!K83</f>
        <v>0.38072026490611055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248918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248918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1152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1152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250070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1997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6023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10727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15077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123736</v>
      </c>
      <c r="D6983" s="14" t="str">
        <f t="shared" si="108"/>
        <v>Error?</v>
      </c>
    </row>
    <row r="6984" spans="1:4" x14ac:dyDescent="0.2">
      <c r="A6984">
        <v>6923</v>
      </c>
      <c r="B6984" s="1232">
        <f>'Expenditures 15-22'!K86</f>
        <v>123736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715</v>
      </c>
      <c r="D6989" s="14" t="str">
        <f t="shared" si="108"/>
        <v>Error?</v>
      </c>
    </row>
    <row r="6990" spans="1:4" x14ac:dyDescent="0.2">
      <c r="A6990">
        <v>6929</v>
      </c>
      <c r="B6990" s="1232">
        <f>'Expenditures 15-22'!K89</f>
        <v>715</v>
      </c>
      <c r="D6990" s="14" t="str">
        <f t="shared" si="108"/>
        <v>Error?</v>
      </c>
    </row>
    <row r="6991" spans="1:4" x14ac:dyDescent="0.2">
      <c r="A6991">
        <v>6930</v>
      </c>
      <c r="B6991" s="1232">
        <f>'Expenditures 15-22'!H90</f>
        <v>8400</v>
      </c>
      <c r="D6991" s="14" t="str">
        <f t="shared" si="108"/>
        <v>Error?</v>
      </c>
    </row>
    <row r="6992" spans="1:4" x14ac:dyDescent="0.2">
      <c r="A6992">
        <v>6931</v>
      </c>
      <c r="B6992" s="1232">
        <f>'Expenditures 15-22'!K90</f>
        <v>8400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132851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219919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250070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77</v>
      </c>
      <c r="D7073" s="14" t="str">
        <f t="shared" si="109"/>
        <v>Error?</v>
      </c>
    </row>
    <row r="7074" spans="1:4" x14ac:dyDescent="0.2">
      <c r="A7074">
        <v>7013</v>
      </c>
      <c r="B7074" s="1232">
        <f>'Expenditures 15-22'!K210</f>
        <v>77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164</v>
      </c>
      <c r="D7079" s="14" t="str">
        <f t="shared" si="109"/>
        <v>Error?</v>
      </c>
    </row>
    <row r="7080" spans="1:4" x14ac:dyDescent="0.2">
      <c r="A7080">
        <v>7019</v>
      </c>
      <c r="B7080" s="1232">
        <f>'Expenditures 15-22'!K220</f>
        <v>164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7999</v>
      </c>
      <c r="D7093" s="14" t="str">
        <f t="shared" si="109"/>
        <v>Error?</v>
      </c>
    </row>
    <row r="7094" spans="1:4" x14ac:dyDescent="0.2">
      <c r="A7094">
        <v>7033</v>
      </c>
      <c r="B7094" s="1232">
        <f>'Expenditures 15-22'!K248</f>
        <v>7999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35510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35510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9097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9097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68098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68098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84383</v>
      </c>
      <c r="D7172" s="14" t="str">
        <f t="shared" si="111"/>
        <v>Error?</v>
      </c>
    </row>
    <row r="7173" spans="1:4" x14ac:dyDescent="0.2">
      <c r="A7173">
        <v>7112</v>
      </c>
      <c r="B7173" s="1232">
        <f>'Expenditures 15-22'!D318</f>
        <v>22831</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107214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84383</v>
      </c>
      <c r="D7199" s="14" t="str">
        <f t="shared" si="111"/>
        <v>Error?</v>
      </c>
    </row>
    <row r="7200" spans="1:4" x14ac:dyDescent="0.2">
      <c r="A7200">
        <v>7139</v>
      </c>
      <c r="B7200" s="1232">
        <f>'Expenditures 15-22'!D323</f>
        <v>22831</v>
      </c>
      <c r="D7200" s="14" t="str">
        <f t="shared" si="111"/>
        <v>Error?</v>
      </c>
    </row>
    <row r="7201" spans="1:4" x14ac:dyDescent="0.2">
      <c r="A7201">
        <v>7140</v>
      </c>
      <c r="B7201" s="1232">
        <f>'Expenditures 15-22'!E323</f>
        <v>112705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219919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84383</v>
      </c>
      <c r="D7216" s="14" t="str">
        <f t="shared" si="111"/>
        <v>Error?</v>
      </c>
    </row>
    <row r="7217" spans="1:4" x14ac:dyDescent="0.2">
      <c r="A7217">
        <v>7156</v>
      </c>
      <c r="B7217" s="1232">
        <f>'Expenditures 15-22'!D331</f>
        <v>22831</v>
      </c>
      <c r="D7217" s="14" t="str">
        <f t="shared" si="111"/>
        <v>Error?</v>
      </c>
    </row>
    <row r="7218" spans="1:4" x14ac:dyDescent="0.2">
      <c r="A7218">
        <v>7157</v>
      </c>
      <c r="B7218" s="1232">
        <f>'Expenditures 15-22'!E331</f>
        <v>112705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219919</v>
      </c>
      <c r="D7224" s="14" t="str">
        <f t="shared" si="111"/>
        <v>Error?</v>
      </c>
    </row>
    <row r="7225" spans="1:4" x14ac:dyDescent="0.2">
      <c r="A7225">
        <v>7164</v>
      </c>
      <c r="B7225" s="1232">
        <f>'Expenditures 15-22'!K332</f>
        <v>30151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4704</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11728</v>
      </c>
      <c r="D7263" s="14" t="str">
        <f t="shared" si="112"/>
        <v>Error?</v>
      </c>
    </row>
    <row r="7264" spans="1:4" x14ac:dyDescent="0.2">
      <c r="A7264">
        <f t="shared" si="113"/>
        <v>7203</v>
      </c>
      <c r="B7264" s="1232">
        <f>'Expenditures 15-22'!D17</f>
        <v>3306</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43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125634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7332</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7332</v>
      </c>
      <c r="D7719" s="14" t="str">
        <f t="shared" si="126"/>
        <v>Error?</v>
      </c>
      <c r="E7719" s="14" t="s">
        <v>987</v>
      </c>
    </row>
    <row r="7720" spans="1:6" x14ac:dyDescent="0.2">
      <c r="A7720">
        <v>7659</v>
      </c>
      <c r="B7720" s="1232">
        <f>'Rest Tax Levies-Tort Im 26'!H14</f>
        <v>192207</v>
      </c>
      <c r="D7720" s="14" t="str">
        <f t="shared" si="126"/>
        <v>Error?</v>
      </c>
      <c r="E7720" s="14" t="s">
        <v>987</v>
      </c>
    </row>
    <row r="7721" spans="1:6" x14ac:dyDescent="0.2">
      <c r="A7721">
        <v>7660</v>
      </c>
      <c r="B7721" s="1232">
        <f>'Rest Tax Levies-Tort Im 26'!K14</f>
        <v>7332</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2016-10-04T18:21:21Z</cp:lastPrinted>
  <dcterms:created xsi:type="dcterms:W3CDTF">2003-10-29T19:06:34Z</dcterms:created>
  <dcterms:modified xsi:type="dcterms:W3CDTF">2016-10-27T20:18:07Z</dcterms:modified>
</cp:coreProperties>
</file>